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kempa595\Documents\TŚM transportowe\TŚM 2026\"/>
    </mc:Choice>
  </mc:AlternateContent>
  <bookViews>
    <workbookView xWindow="28680" yWindow="-120" windowWidth="29040" windowHeight="15720" activeTab="2"/>
  </bookViews>
  <sheets>
    <sheet name="STAR 266" sheetId="5" r:id="rId1"/>
    <sheet name="JELCZ" sheetId="6" r:id="rId2"/>
    <sheet name="FILTRY" sheetId="4" r:id="rId3"/>
    <sheet name="Arkusz1" sheetId="1" r:id="rId4"/>
  </sheets>
  <definedNames>
    <definedName name="_xlnm._FilterDatabase" localSheetId="2" hidden="1">FILTRY!$A$3:$K$3</definedName>
    <definedName name="_xlnm._FilterDatabase" localSheetId="1" hidden="1">JELCZ!$A$3:$K$3</definedName>
    <definedName name="_xlnm._FilterDatabase" localSheetId="0" hidden="1">'STAR 266'!$A$3:$K$3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5" l="1"/>
  <c r="I25" i="5"/>
  <c r="I11" i="6"/>
  <c r="K11" i="6" s="1"/>
  <c r="I10" i="6"/>
  <c r="K10" i="6" s="1"/>
  <c r="I9" i="6"/>
  <c r="K9" i="6" s="1"/>
  <c r="I8" i="6"/>
  <c r="K8" i="6" s="1"/>
  <c r="I7" i="6"/>
  <c r="K7" i="6" s="1"/>
  <c r="I6" i="6"/>
  <c r="K6" i="6" s="1"/>
  <c r="I5" i="6"/>
  <c r="K5" i="6" s="1"/>
  <c r="I4" i="6"/>
  <c r="K4" i="6" s="1"/>
  <c r="K12" i="6" l="1"/>
  <c r="I12" i="6"/>
  <c r="I5" i="5"/>
  <c r="K5" i="5" s="1"/>
  <c r="I6" i="5"/>
  <c r="K6" i="5" s="1"/>
  <c r="I7" i="5"/>
  <c r="K7" i="5" s="1"/>
  <c r="I8" i="5"/>
  <c r="K8" i="5" s="1"/>
  <c r="I9" i="5"/>
  <c r="K9" i="5" s="1"/>
  <c r="I10" i="5"/>
  <c r="K10" i="5" s="1"/>
  <c r="I11" i="5"/>
  <c r="K11" i="5" s="1"/>
  <c r="I12" i="5"/>
  <c r="K12" i="5" s="1"/>
  <c r="I13" i="5"/>
  <c r="K13" i="5" s="1"/>
  <c r="I14" i="5"/>
  <c r="K14" i="5" s="1"/>
  <c r="I15" i="5"/>
  <c r="K15" i="5" s="1"/>
  <c r="I16" i="5"/>
  <c r="K16" i="5" s="1"/>
  <c r="I17" i="5"/>
  <c r="K17" i="5" s="1"/>
  <c r="I18" i="5"/>
  <c r="K18" i="5" s="1"/>
  <c r="I19" i="5"/>
  <c r="K19" i="5" s="1"/>
  <c r="I20" i="5"/>
  <c r="K20" i="5" s="1"/>
  <c r="I21" i="5"/>
  <c r="K21" i="5" s="1"/>
  <c r="I22" i="5"/>
  <c r="K22" i="5" s="1"/>
  <c r="I23" i="5"/>
  <c r="K23" i="5" s="1"/>
  <c r="I24" i="5"/>
  <c r="K24" i="5" s="1"/>
  <c r="I26" i="5"/>
  <c r="K26" i="5" s="1"/>
  <c r="I27" i="5"/>
  <c r="K27" i="5" s="1"/>
  <c r="I28" i="5"/>
  <c r="K28" i="5" s="1"/>
  <c r="I29" i="5"/>
  <c r="K29" i="5" s="1"/>
  <c r="I30" i="5"/>
  <c r="K30" i="5" s="1"/>
  <c r="I31" i="5"/>
  <c r="K31" i="5" s="1"/>
  <c r="I32" i="5"/>
  <c r="K32" i="5" s="1"/>
  <c r="I33" i="5"/>
  <c r="K33" i="5" s="1"/>
  <c r="I34" i="5"/>
  <c r="K34" i="5" s="1"/>
  <c r="I4" i="5"/>
  <c r="K4" i="5" s="1"/>
  <c r="K35" i="5" l="1"/>
  <c r="I35" i="5"/>
  <c r="I62" i="4"/>
  <c r="K62" i="4" s="1"/>
  <c r="I63" i="4"/>
  <c r="K63" i="4" s="1"/>
  <c r="I64" i="4"/>
  <c r="K64" i="4" s="1"/>
  <c r="I65" i="4"/>
  <c r="K65" i="4" s="1"/>
  <c r="I66" i="4"/>
  <c r="K66" i="4" s="1"/>
  <c r="I67" i="4"/>
  <c r="K67" i="4" s="1"/>
  <c r="I68" i="4"/>
  <c r="K68" i="4" s="1"/>
  <c r="I69" i="4"/>
  <c r="K69" i="4" s="1"/>
  <c r="I70" i="4"/>
  <c r="K70" i="4" s="1"/>
  <c r="I71" i="4"/>
  <c r="K71" i="4" s="1"/>
  <c r="I72" i="4"/>
  <c r="K72" i="4" s="1"/>
  <c r="I73" i="4"/>
  <c r="K73" i="4" s="1"/>
  <c r="I74" i="4"/>
  <c r="K74" i="4" s="1"/>
  <c r="I75" i="4"/>
  <c r="K75" i="4" s="1"/>
  <c r="I76" i="4"/>
  <c r="K76" i="4" s="1"/>
  <c r="I77" i="4"/>
  <c r="K77" i="4" s="1"/>
  <c r="I78" i="4"/>
  <c r="K78" i="4" s="1"/>
  <c r="K79" i="4" l="1"/>
  <c r="I79" i="4"/>
</calcChain>
</file>

<file path=xl/sharedStrings.xml><?xml version="1.0" encoding="utf-8"?>
<sst xmlns="http://schemas.openxmlformats.org/spreadsheetml/2006/main" count="497" uniqueCount="292">
  <si>
    <t>Lp.</t>
  </si>
  <si>
    <t>JIM</t>
  </si>
  <si>
    <t>Przedmiot zamówienia</t>
  </si>
  <si>
    <r>
      <t xml:space="preserve">Produkt oferowany
</t>
    </r>
    <r>
      <rPr>
        <b/>
        <sz val="10"/>
        <color rgb="FFFF0000"/>
        <rFont val="Arial"/>
        <family val="2"/>
        <charset val="238"/>
      </rPr>
      <t>Wypełnia Wykonawca</t>
    </r>
    <r>
      <rPr>
        <b/>
        <sz val="10"/>
        <rFont val="Arial"/>
        <family val="2"/>
        <charset val="238"/>
      </rPr>
      <t xml:space="preserve">
nazwa producenta wyrobu
nr katalogowy producenta wyrobu</t>
    </r>
  </si>
  <si>
    <t>J.m.</t>
  </si>
  <si>
    <t>Ilość planowana</t>
  </si>
  <si>
    <t>Cena jednostkowa netto</t>
  </si>
  <si>
    <t>Wartość netto</t>
  </si>
  <si>
    <t>Stawka VAT%</t>
  </si>
  <si>
    <t>Wartość brutto</t>
  </si>
  <si>
    <t>RAZEM</t>
  </si>
  <si>
    <t xml:space="preserve">Marka
</t>
  </si>
  <si>
    <t>SZT.</t>
  </si>
  <si>
    <t xml:space="preserve">FILTRY do pojazdów transportowych </t>
  </si>
  <si>
    <t>2540PL1126722</t>
  </si>
  <si>
    <t>2910PL1705707</t>
  </si>
  <si>
    <t>2940PL1804260</t>
  </si>
  <si>
    <t>2940PL1804256</t>
  </si>
  <si>
    <t>2940PL1885224</t>
  </si>
  <si>
    <t>2540PL1990854</t>
  </si>
  <si>
    <t>2910PL2884129</t>
  </si>
  <si>
    <t>2940PL1885195</t>
  </si>
  <si>
    <t>2940PL2050517</t>
  </si>
  <si>
    <t>2910PL2034027</t>
  </si>
  <si>
    <t>2940PL1856645</t>
  </si>
  <si>
    <t>2540PL2077020</t>
  </si>
  <si>
    <t>2910PL1286414</t>
  </si>
  <si>
    <t>2940PL2196567</t>
  </si>
  <si>
    <t>2910PL1344791</t>
  </si>
  <si>
    <t>2940PL1190027</t>
  </si>
  <si>
    <t>2940PL0758258</t>
  </si>
  <si>
    <t>2910PL2103926</t>
  </si>
  <si>
    <t>2940PL1785718</t>
  </si>
  <si>
    <t>2910PL1993286</t>
  </si>
  <si>
    <t>2940PL2103328</t>
  </si>
  <si>
    <t>2910PL0673602</t>
  </si>
  <si>
    <t>2990PL2125179</t>
  </si>
  <si>
    <t>2940PL1381636</t>
  </si>
  <si>
    <t>2940PL1515562</t>
  </si>
  <si>
    <t>2940PL1344081</t>
  </si>
  <si>
    <t>2910PL1515561</t>
  </si>
  <si>
    <t>2910PL1673513</t>
  </si>
  <si>
    <t>2940PL1189091</t>
  </si>
  <si>
    <t>2940PL1326327</t>
  </si>
  <si>
    <t>2910PL1026381</t>
  </si>
  <si>
    <t>2540PL1026614</t>
  </si>
  <si>
    <t>2940PL1126379</t>
  </si>
  <si>
    <t>2940PL1963916</t>
  </si>
  <si>
    <t>2940PL1403342</t>
  </si>
  <si>
    <t>FILTR KABINOWY K-1261</t>
  </si>
  <si>
    <t>FILTR PALIWA 77367412</t>
  </si>
  <si>
    <t xml:space="preserve">FILTR POWIETRZA BOSCH  F 026 400 059 </t>
  </si>
  <si>
    <t xml:space="preserve">FILTR OLEJU BOSCH F 026 407 024 </t>
  </si>
  <si>
    <t>FITR OLEJU STARLINE OF1015</t>
  </si>
  <si>
    <t>FITR KABINOWY OE-5Q0819644A</t>
  </si>
  <si>
    <t>FILTR PALIWA 2N0127401AA</t>
  </si>
  <si>
    <t>FILTR POWIETRZA FILTRON AP157/10</t>
  </si>
  <si>
    <t>FILTR OLEJU OE666/5</t>
  </si>
  <si>
    <t>FILTR PALIWA PE-815-8</t>
  </si>
  <si>
    <t>FILTR POWIETRZA FILTRON AP-137-6</t>
  </si>
  <si>
    <t>WKŁAD FILTRA KABINOWEGO K1248A-2X</t>
  </si>
  <si>
    <t>FILTR PALIWA PP861/6</t>
  </si>
  <si>
    <t>FILTR POWIETRZA FT37173</t>
  </si>
  <si>
    <t>FILTR PALIWA PP879/5</t>
  </si>
  <si>
    <t>FILTR OLEJU FILTRON OP626/6</t>
  </si>
  <si>
    <t>WKŁAD OSUSZACZA 432-410-2227</t>
  </si>
  <si>
    <t>FILTR PALIWA 500086381</t>
  </si>
  <si>
    <t>WKŁAD FILTRA POWIETRZA 5801647688</t>
  </si>
  <si>
    <t>FILTR PALIWA SILNIKA 504292579</t>
  </si>
  <si>
    <t>FILTR POWIETRZA 500086329</t>
  </si>
  <si>
    <t xml:space="preserve">FILTR PALIWA 504082414 </t>
  </si>
  <si>
    <t xml:space="preserve">FILTR MOCZNIKOWY ADBLUE U630XKIT  </t>
  </si>
  <si>
    <t xml:space="preserve">FILTR POWIETRZA OSUSZACZA TB1374X </t>
  </si>
  <si>
    <t>FILTR OLEJU W-950-26</t>
  </si>
  <si>
    <t>WKŁAD FILTRA POWIETRZA 42558096</t>
  </si>
  <si>
    <t>FILTR PALIWA 504107584</t>
  </si>
  <si>
    <t>FILTR OLEJU OE-666/2</t>
  </si>
  <si>
    <t>WKŁAD FILTRA POWIETRZA AP-137/3</t>
  </si>
  <si>
    <t>WKŁAD FILTRA PALIWA PM815/3</t>
  </si>
  <si>
    <t>FILTR KABINOWY K1121, WA60-345</t>
  </si>
  <si>
    <t>FILTR NAWIEWU K1101</t>
  </si>
  <si>
    <t>FITR POWIETRZA AP020/2</t>
  </si>
  <si>
    <t>FILTR PRZECIWPYŁKOWY KABINY K-1171</t>
  </si>
  <si>
    <t>2940PL1399959</t>
  </si>
  <si>
    <t>2940PL1419136</t>
  </si>
  <si>
    <t>FILTR POWIETRZA AM-401-1</t>
  </si>
  <si>
    <t>FILTR POWIETRZA AM 424/1 FILTRON</t>
  </si>
  <si>
    <t>2940PL1540221</t>
  </si>
  <si>
    <t>2940PL1549699</t>
  </si>
  <si>
    <t>FILTR PALIWA   2995711</t>
  </si>
  <si>
    <t>FILTR OLEJU  5801592275</t>
  </si>
  <si>
    <t>2940PL0929649</t>
  </si>
  <si>
    <t>szt</t>
  </si>
  <si>
    <t xml:space="preserve">szt. </t>
  </si>
  <si>
    <t>100</t>
  </si>
  <si>
    <t>FILTR OLEJU SILNIKOWEGO OP592/642</t>
  </si>
  <si>
    <t xml:space="preserve">STAR 266 </t>
  </si>
  <si>
    <t>2510PL0302808</t>
  </si>
  <si>
    <t>408.14.246</t>
  </si>
  <si>
    <t>DRĄŻEK REAKCYJNY 408.14.246</t>
  </si>
  <si>
    <t>2540PL0312596</t>
  </si>
  <si>
    <t xml:space="preserve"> 561-000-031</t>
  </si>
  <si>
    <t>PIÓRO WYCIERAKA 561-000-031</t>
  </si>
  <si>
    <t>2530PL0301281</t>
  </si>
  <si>
    <t>444-76-505</t>
  </si>
  <si>
    <t>WKŁADKA CIERNA HAM.POST.444-76-505</t>
  </si>
  <si>
    <t>2530PL0275709</t>
  </si>
  <si>
    <t>CHDR3-44</t>
  </si>
  <si>
    <t>CYLINDER HAMULCOWY KPL.CHDR3-44</t>
  </si>
  <si>
    <t>6240PL0689582</t>
  </si>
  <si>
    <t>ŻARÓWKA 24V 10W 14149490</t>
  </si>
  <si>
    <t>2910PL0212097</t>
  </si>
  <si>
    <t>359-15-219</t>
  </si>
  <si>
    <t>ROZPYLACZ WTRYSKIWACZA S-359M 359-15-219</t>
  </si>
  <si>
    <t>5330PL0212203</t>
  </si>
  <si>
    <t xml:space="preserve"> 359-12-066</t>
  </si>
  <si>
    <t>USZCZELKA POKR.GŁOW.S-359M 359-12-066</t>
  </si>
  <si>
    <t>2530PL0275689</t>
  </si>
  <si>
    <t>444.44.273</t>
  </si>
  <si>
    <t>CYLINDER HAMULCOWY 444.44.273</t>
  </si>
  <si>
    <t>2530PL0275691</t>
  </si>
  <si>
    <t xml:space="preserve"> 444.44.282</t>
  </si>
  <si>
    <t>CYLINDER HAMULCOWY 444.44.282</t>
  </si>
  <si>
    <t>2530PL1359718</t>
  </si>
  <si>
    <t>34-25102-6000</t>
  </si>
  <si>
    <t>2540PL0312612</t>
  </si>
  <si>
    <t xml:space="preserve"> 561.000.040</t>
  </si>
  <si>
    <t>PIÓRO WYCIERAKA 561.000.040</t>
  </si>
  <si>
    <t>3030PL0264610</t>
  </si>
  <si>
    <t>0000.3945</t>
  </si>
  <si>
    <t>ZESPÓŁ PASKÓW KLINOW.SPRĘŻAR. 0000.3945</t>
  </si>
  <si>
    <t xml:space="preserve">kpl </t>
  </si>
  <si>
    <t>5330PL0212201</t>
  </si>
  <si>
    <t>359-12-243</t>
  </si>
  <si>
    <t>USZCZELNIACZ ZAWORU S-359M 359-12-243</t>
  </si>
  <si>
    <t>2530PL0300975</t>
  </si>
  <si>
    <t xml:space="preserve"> 0601-0194</t>
  </si>
  <si>
    <t>REGULATOR CIŚNIENIA 0601-0194</t>
  </si>
  <si>
    <t>2530PL0267833</t>
  </si>
  <si>
    <t xml:space="preserve"> 411.36.202</t>
  </si>
  <si>
    <t>DWUOBWODOWA POMPA HAMULCÓW 411.36.202</t>
  </si>
  <si>
    <t>2530PL0275695</t>
  </si>
  <si>
    <t>CHDR4-51</t>
  </si>
  <si>
    <t>CYLINDER HAMULCOWY CHDR4-51</t>
  </si>
  <si>
    <t>4720PL0307128</t>
  </si>
  <si>
    <t xml:space="preserve"> 313.15.216</t>
  </si>
  <si>
    <t>PRZEWÓD ELASTYCZNY 313.15.216</t>
  </si>
  <si>
    <t>2510PL0308395</t>
  </si>
  <si>
    <t>641.16.297</t>
  </si>
  <si>
    <t>DASZEK PRZECIWSŁONECZNY PRAWY 641.16.297</t>
  </si>
  <si>
    <t>4720PL0264712</t>
  </si>
  <si>
    <t>359.18.237</t>
  </si>
  <si>
    <t>PRZEWÓD OELJOWY SPRĘŻARKI 359.18.237</t>
  </si>
  <si>
    <t>2510PL0308394</t>
  </si>
  <si>
    <t xml:space="preserve"> 641.16.271</t>
  </si>
  <si>
    <t>DASZEK PRZECIWSŁONECZNY LEWY 641.16.271</t>
  </si>
  <si>
    <t>2910PL0307049</t>
  </si>
  <si>
    <t>444.55.517</t>
  </si>
  <si>
    <t>ZBIORNIK (INST. 24V) 444.55.517</t>
  </si>
  <si>
    <t>2910PL0212079</t>
  </si>
  <si>
    <t xml:space="preserve"> P76-15U/M</t>
  </si>
  <si>
    <t>POMPA WTR.USZCZELNIONA S-359M P76-15U/M</t>
  </si>
  <si>
    <t xml:space="preserve">Nr katalogowy
</t>
  </si>
  <si>
    <t>2520PL0269572</t>
  </si>
  <si>
    <t>2990PL1961185</t>
  </si>
  <si>
    <t>2990PL1951170</t>
  </si>
  <si>
    <t>2990PL1656200</t>
  </si>
  <si>
    <t>5340PL1967791</t>
  </si>
  <si>
    <t>5340PL1967793</t>
  </si>
  <si>
    <t>2590PL0852226</t>
  </si>
  <si>
    <t>2520PL0305049</t>
  </si>
  <si>
    <t>702.12.202</t>
  </si>
  <si>
    <t>44.702.2</t>
  </si>
  <si>
    <t xml:space="preserve">
 PRZEWÓD WYDECHOWY TYLNY 950-04-016</t>
  </si>
  <si>
    <t xml:space="preserve">  PRZEWÓD WYDECHU PRZEDNI 2997035</t>
  </si>
  <si>
    <t>27.702.0.000</t>
  </si>
  <si>
    <t>467.41.215</t>
  </si>
  <si>
    <t>299.70.350</t>
  </si>
  <si>
    <t>950.04.016</t>
  </si>
  <si>
    <t>441.41.229</t>
  </si>
  <si>
    <t>467.41.237</t>
  </si>
  <si>
    <t xml:space="preserve"> WAŁ NAPĘDOWY 27.702.0.000</t>
  </si>
  <si>
    <t xml:space="preserve">  TŁUMIK WYDECHU 46741215</t>
  </si>
  <si>
    <t>WIESZAK TŁUMIKA DŁUGI 441.41.229</t>
  </si>
  <si>
    <t xml:space="preserve">  WIESZAK TŁUMIKA KRÓTKI 467.41.237</t>
  </si>
  <si>
    <t>SIŁOWNIK POWIETRZNY FI 80X110 702-12-202</t>
  </si>
  <si>
    <t>WAŁ NAPĘDOWY 44-702-2-000</t>
  </si>
  <si>
    <t xml:space="preserve">
   OSUSZACZ POWIETRZA 34-25102-6000</t>
  </si>
  <si>
    <t>50</t>
  </si>
  <si>
    <t>2990PL1609831</t>
  </si>
  <si>
    <t>2990PL1609849</t>
  </si>
  <si>
    <t>2990PL1609851</t>
  </si>
  <si>
    <t>2990PL1609857</t>
  </si>
  <si>
    <t>2990PL1610012</t>
  </si>
  <si>
    <t>JELCZ</t>
  </si>
  <si>
    <t>ŁAPA SILNIKA PRZEDNIA LEWA 6510101602</t>
  </si>
  <si>
    <t>ŁAPA SILNIKA PRZEDNIA PRAWA 6510101603</t>
  </si>
  <si>
    <t>ŁAPA SILNIKA TYLNA LEWA 4510101617</t>
  </si>
  <si>
    <t xml:space="preserve">     ŁAPA SILNIKA TYLNA PRAWA 4510101618</t>
  </si>
  <si>
    <t>ADAPTACJA PODUSZKI SILNIKA 6510101619</t>
  </si>
  <si>
    <t>2540PL0753306</t>
  </si>
  <si>
    <t xml:space="preserve"> 102-1135-819-161</t>
  </si>
  <si>
    <t>PIÓRO WYCIERACZKI 102-1135-819-161</t>
  </si>
  <si>
    <t>2540PL1611462</t>
  </si>
  <si>
    <t>PIÓRO WYCIERACZKI 1021135819562</t>
  </si>
  <si>
    <t>2540PL1702381</t>
  </si>
  <si>
    <t>PIÓRA WYCIERACZEK 93162770</t>
  </si>
  <si>
    <t>80</t>
  </si>
  <si>
    <t>1021135819562</t>
  </si>
  <si>
    <t>2520pl0275627</t>
  </si>
  <si>
    <t>MECHANIZM RÓŻNICOWY Z WAŁKIEM 444.27.264</t>
  </si>
  <si>
    <t>444.27.264</t>
  </si>
  <si>
    <t>szt.</t>
  </si>
  <si>
    <t>2940PL1669300</t>
  </si>
  <si>
    <t>2940PL1466477</t>
  </si>
  <si>
    <t>2910PL1519176</t>
  </si>
  <si>
    <t>2910PL1185216</t>
  </si>
  <si>
    <t>2940PL1609784</t>
  </si>
  <si>
    <t>3040PL1770700</t>
  </si>
  <si>
    <t>3040PL1770828</t>
  </si>
  <si>
    <t>2940PL1191511</t>
  </si>
  <si>
    <t xml:space="preserve">  FILTR OSUSZACZA 4324102227</t>
  </si>
  <si>
    <t xml:space="preserve">
    FILTR OLEJU B7174-MPG P550639</t>
  </si>
  <si>
    <t>FILTR PALIWA WK-950-19</t>
  </si>
  <si>
    <t>FILTR PALIWA PP 879/4</t>
  </si>
  <si>
    <t>FILTR POWIETRZA P785610</t>
  </si>
  <si>
    <t xml:space="preserve">  WKŁAD FILTRA HYDRAULICZNEGO MU4923016</t>
  </si>
  <si>
    <t>WKŁAD FILTRA HYDRAULICZNEGO MU0506006</t>
  </si>
  <si>
    <t>FILTR TURBOSPRĘŻARKI 2996238</t>
  </si>
  <si>
    <t>20</t>
  </si>
  <si>
    <t>36</t>
  </si>
  <si>
    <t>16</t>
  </si>
  <si>
    <t>30</t>
  </si>
  <si>
    <t>2940PL1929765</t>
  </si>
  <si>
    <t>FILTR OLEJU 03N115562</t>
  </si>
  <si>
    <t>10</t>
  </si>
  <si>
    <t>2530PL1541710</t>
  </si>
  <si>
    <t>FILTR OSUSZACZA 2992261</t>
  </si>
  <si>
    <t>2540PL0966565</t>
  </si>
  <si>
    <t>FILTR KABINOWY DCF114P 2995964</t>
  </si>
  <si>
    <t>2910PL1381531</t>
  </si>
  <si>
    <t>FILTR PALIWA PP-861-2</t>
  </si>
  <si>
    <t>2910PL1451059</t>
  </si>
  <si>
    <t>FILTR FILTRON AK790</t>
  </si>
  <si>
    <t>2910PL1807309</t>
  </si>
  <si>
    <t>FILTR PALIWA SEPARATOR IVECO 504272431</t>
  </si>
  <si>
    <t>2940PL2129971</t>
  </si>
  <si>
    <t>FILTR POWIETRZA FILTRON AP 092/7</t>
  </si>
  <si>
    <t>2910PL1656357</t>
  </si>
  <si>
    <t>FILTR PALIWA DONALDSON P551026</t>
  </si>
  <si>
    <t>2910PL2115509</t>
  </si>
  <si>
    <t>FILTR PALIWA UFI 26.043.00</t>
  </si>
  <si>
    <t>2940PL1145652</t>
  </si>
  <si>
    <t>WKŁAD FILTRA UKŁ. WSPOM. 1457429820</t>
  </si>
  <si>
    <t>2940PL1399456</t>
  </si>
  <si>
    <t>FILTR POWIETRZA AM-455-6</t>
  </si>
  <si>
    <t>2940PL1707173</t>
  </si>
  <si>
    <t>WKŁAD FILTRA OLEJU 5801415504</t>
  </si>
  <si>
    <t>2940PL1736836</t>
  </si>
  <si>
    <t>FILTR OSUSZACZA POWIETRZA II40100F</t>
  </si>
  <si>
    <t>2940PL1912170</t>
  </si>
  <si>
    <t xml:space="preserve">FILTR AD BLU BOSCH 1 </t>
  </si>
  <si>
    <t>2910PL1851021</t>
  </si>
  <si>
    <t>WKŁAD FILTRA PALIWA FILTRON-PE 982/2</t>
  </si>
  <si>
    <t>2990PL0687686</t>
  </si>
  <si>
    <t>FILTR 42555466</t>
  </si>
  <si>
    <t>2940PL1294006</t>
  </si>
  <si>
    <t>FILTR POWIETRZA AM 458/1 1010141</t>
  </si>
  <si>
    <t>2940PL1191452</t>
  </si>
  <si>
    <t>FILTR ODMY 504209107</t>
  </si>
  <si>
    <t>25</t>
  </si>
  <si>
    <t>5</t>
  </si>
  <si>
    <t xml:space="preserve"> FILTR POWIETRZA 2N0129620</t>
  </si>
  <si>
    <t>2940PL1944050</t>
  </si>
  <si>
    <t xml:space="preserve">  FILTR PALIWA VW 2N0127401Q</t>
  </si>
  <si>
    <t>2910PL1885201</t>
  </si>
  <si>
    <t>2540PL1954889</t>
  </si>
  <si>
    <t>FILTR KABINOWY FILTRON K1311A</t>
  </si>
  <si>
    <t>2940PL1567696</t>
  </si>
  <si>
    <t>FILTR OLEJU OE-688 FILTRON</t>
  </si>
  <si>
    <t>12</t>
  </si>
  <si>
    <t>WKŁAD FILTRA OLEJU 2992242</t>
  </si>
  <si>
    <t>2940PL0686835</t>
  </si>
  <si>
    <t>2910PL0765039</t>
  </si>
  <si>
    <t>FILTR PALIWA WSTĘPNY 2992662</t>
  </si>
  <si>
    <t xml:space="preserve"> FILTR PALIWA WK-950-21</t>
  </si>
  <si>
    <t xml:space="preserve"> FILTR PALIWA 1K0201051K</t>
  </si>
  <si>
    <t>2910PL2093829</t>
  </si>
  <si>
    <t>FILTR OLEJU 650/2 OE</t>
  </si>
  <si>
    <t>2940PL1098255</t>
  </si>
  <si>
    <t>FILTR POWIETRZA AP 149/7</t>
  </si>
  <si>
    <t>2940PL1098245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</si>
</sst>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1" fillId="0" borderId="0"/>
    <xf numFmtId="0" fontId="13" fillId="0" borderId="0"/>
    <xf numFmtId="0" fontId="14" fillId="0" borderId="0"/>
    <xf numFmtId="0" fontId="20" fillId="0" borderId="0"/>
  </cellStyleXfs>
  <cellXfs count="111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49" fontId="12" fillId="0" borderId="1" xfId="1" applyNumberFormat="1" applyFont="1" applyBorder="1" applyAlignment="1">
      <alignment horizontal="left" vertical="center" wrapText="1"/>
    </xf>
    <xf numFmtId="9" fontId="12" fillId="0" borderId="1" xfId="1" applyNumberFormat="1" applyFont="1" applyBorder="1" applyAlignment="1">
      <alignment horizontal="left"/>
    </xf>
    <xf numFmtId="0" fontId="1" fillId="0" borderId="0" xfId="1"/>
    <xf numFmtId="0" fontId="12" fillId="0" borderId="1" xfId="1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6" fillId="2" borderId="4" xfId="2" applyFont="1" applyFill="1" applyBorder="1" applyAlignment="1">
      <alignment horizontal="center" vertical="center"/>
    </xf>
    <xf numFmtId="0" fontId="16" fillId="2" borderId="5" xfId="2" applyFont="1" applyFill="1" applyBorder="1" applyAlignment="1">
      <alignment horizontal="center" vertical="center"/>
    </xf>
    <xf numFmtId="0" fontId="17" fillId="2" borderId="4" xfId="2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0" fontId="1" fillId="0" borderId="6" xfId="1" applyBorder="1" applyAlignment="1">
      <alignment horizontal="center"/>
    </xf>
    <xf numFmtId="4" fontId="1" fillId="0" borderId="7" xfId="1" applyNumberFormat="1" applyBorder="1" applyAlignment="1">
      <alignment horizontal="center"/>
    </xf>
    <xf numFmtId="0" fontId="12" fillId="0" borderId="0" xfId="1" applyFont="1"/>
    <xf numFmtId="0" fontId="1" fillId="0" borderId="0" xfId="1" applyAlignment="1">
      <alignment horizontal="center"/>
    </xf>
    <xf numFmtId="0" fontId="2" fillId="0" borderId="0" xfId="1" applyFont="1" applyAlignment="1">
      <alignment horizontal="righ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2" fontId="1" fillId="0" borderId="0" xfId="1" applyNumberFormat="1" applyAlignment="1">
      <alignment horizontal="center"/>
    </xf>
    <xf numFmtId="49" fontId="12" fillId="0" borderId="1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3" borderId="0" xfId="1" applyFill="1"/>
    <xf numFmtId="4" fontId="15" fillId="0" borderId="1" xfId="1" applyNumberFormat="1" applyFont="1" applyBorder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/>
    <xf numFmtId="4" fontId="18" fillId="0" borderId="1" xfId="1" applyNumberFormat="1" applyFont="1" applyBorder="1" applyAlignment="1">
      <alignment horizontal="center" vertical="center" wrapText="1"/>
    </xf>
    <xf numFmtId="4" fontId="19" fillId="0" borderId="9" xfId="0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49" fontId="14" fillId="0" borderId="8" xfId="1" applyNumberFormat="1" applyFont="1" applyBorder="1" applyAlignment="1">
      <alignment vertical="center" wrapText="1"/>
    </xf>
    <xf numFmtId="49" fontId="14" fillId="0" borderId="2" xfId="1" applyNumberFormat="1" applyFont="1" applyBorder="1" applyAlignment="1">
      <alignment horizontal="center" vertical="center" wrapText="1"/>
    </xf>
    <xf numFmtId="49" fontId="14" fillId="0" borderId="1" xfId="1" applyNumberFormat="1" applyFont="1" applyBorder="1" applyAlignment="1">
      <alignment vertical="center" wrapText="1"/>
    </xf>
    <xf numFmtId="49" fontId="14" fillId="0" borderId="1" xfId="1" applyNumberFormat="1" applyFont="1" applyBorder="1" applyAlignment="1">
      <alignment horizontal="center" vertical="center" wrapText="1"/>
    </xf>
    <xf numFmtId="1" fontId="12" fillId="0" borderId="1" xfId="2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4" fontId="1" fillId="0" borderId="7" xfId="1" applyNumberFormat="1" applyFill="1" applyBorder="1" applyAlignment="1">
      <alignment horizontal="center"/>
    </xf>
    <xf numFmtId="0" fontId="1" fillId="0" borderId="0" xfId="1" applyFill="1" applyAlignment="1">
      <alignment horizontal="center"/>
    </xf>
    <xf numFmtId="0" fontId="3" fillId="0" borderId="0" xfId="1" applyFont="1" applyAlignment="1">
      <alignment horizontal="center" vertical="center"/>
    </xf>
    <xf numFmtId="9" fontId="1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 wrapText="1"/>
    </xf>
    <xf numFmtId="0" fontId="14" fillId="0" borderId="1" xfId="2" applyFont="1" applyFill="1" applyBorder="1" applyAlignment="1" applyProtection="1">
      <alignment horizontal="center" vertical="center"/>
    </xf>
    <xf numFmtId="49" fontId="14" fillId="0" borderId="1" xfId="1" applyNumberFormat="1" applyFont="1" applyFill="1" applyBorder="1" applyAlignment="1">
      <alignment vertical="center" wrapText="1"/>
    </xf>
    <xf numFmtId="0" fontId="14" fillId="0" borderId="1" xfId="2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 wrapText="1"/>
    </xf>
    <xf numFmtId="4" fontId="15" fillId="0" borderId="1" xfId="1" applyNumberFormat="1" applyFont="1" applyFill="1" applyBorder="1" applyAlignment="1">
      <alignment horizontal="center" vertical="center" wrapText="1"/>
    </xf>
    <xf numFmtId="9" fontId="12" fillId="0" borderId="1" xfId="1" applyNumberFormat="1" applyFont="1" applyFill="1" applyBorder="1" applyAlignment="1">
      <alignment horizontal="left"/>
    </xf>
    <xf numFmtId="0" fontId="0" fillId="0" borderId="0" xfId="1" applyFont="1" applyFill="1"/>
    <xf numFmtId="0" fontId="3" fillId="0" borderId="0" xfId="1" applyFont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9" fontId="12" fillId="0" borderId="1" xfId="1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0" fillId="0" borderId="0" xfId="1" applyFont="1" applyFill="1" applyAlignment="1">
      <alignment horizontal="center"/>
    </xf>
    <xf numFmtId="49" fontId="14" fillId="0" borderId="8" xfId="1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4" fillId="0" borderId="2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1" fillId="0" borderId="0" xfId="1" applyFill="1"/>
    <xf numFmtId="0" fontId="14" fillId="0" borderId="12" xfId="2" applyFont="1" applyFill="1" applyBorder="1" applyAlignment="1">
      <alignment horizontal="center" vertical="center"/>
    </xf>
    <xf numFmtId="0" fontId="0" fillId="0" borderId="11" xfId="1" applyFont="1" applyFill="1" applyBorder="1" applyAlignment="1">
      <alignment horizontal="center"/>
    </xf>
    <xf numFmtId="0" fontId="0" fillId="0" borderId="0" xfId="1" applyFont="1" applyFill="1" applyAlignment="1">
      <alignment horizontal="center"/>
    </xf>
    <xf numFmtId="0" fontId="14" fillId="0" borderId="13" xfId="2" applyFont="1" applyFill="1" applyBorder="1" applyAlignment="1">
      <alignment horizontal="center" vertical="center"/>
    </xf>
    <xf numFmtId="0" fontId="14" fillId="0" borderId="1" xfId="0" applyFont="1" applyFill="1" applyBorder="1"/>
    <xf numFmtId="0" fontId="18" fillId="0" borderId="0" xfId="0" applyFont="1" applyFill="1"/>
    <xf numFmtId="0" fontId="12" fillId="0" borderId="0" xfId="1" applyFont="1" applyFill="1"/>
    <xf numFmtId="0" fontId="2" fillId="0" borderId="0" xfId="1" applyFont="1" applyFill="1" applyAlignment="1">
      <alignment horizontal="right"/>
    </xf>
    <xf numFmtId="0" fontId="1" fillId="0" borderId="0" xfId="1" applyFill="1" applyAlignment="1">
      <alignment horizontal="right"/>
    </xf>
    <xf numFmtId="0" fontId="1" fillId="0" borderId="0" xfId="1" applyFill="1" applyAlignment="1">
      <alignment horizontal="center" vertical="center"/>
    </xf>
    <xf numFmtId="2" fontId="1" fillId="0" borderId="0" xfId="1" applyNumberFormat="1" applyFill="1" applyAlignment="1">
      <alignment horizontal="center"/>
    </xf>
    <xf numFmtId="0" fontId="4" fillId="0" borderId="12" xfId="1" applyFont="1" applyFill="1" applyBorder="1" applyAlignment="1">
      <alignment horizontal="left" vertical="center" wrapText="1"/>
    </xf>
    <xf numFmtId="49" fontId="14" fillId="0" borderId="12" xfId="1" applyNumberFormat="1" applyFont="1" applyFill="1" applyBorder="1" applyAlignment="1">
      <alignment horizontal="center" vertical="center" wrapText="1"/>
    </xf>
    <xf numFmtId="49" fontId="12" fillId="0" borderId="12" xfId="1" applyNumberFormat="1" applyFont="1" applyFill="1" applyBorder="1" applyAlignment="1">
      <alignment horizontal="left" vertical="center" wrapText="1"/>
    </xf>
    <xf numFmtId="0" fontId="12" fillId="0" borderId="12" xfId="1" applyFont="1" applyFill="1" applyBorder="1" applyAlignment="1">
      <alignment horizontal="center" vertical="center"/>
    </xf>
    <xf numFmtId="49" fontId="12" fillId="0" borderId="12" xfId="1" applyNumberFormat="1" applyFont="1" applyFill="1" applyBorder="1" applyAlignment="1">
      <alignment horizontal="center" vertical="center" wrapText="1"/>
    </xf>
    <xf numFmtId="4" fontId="15" fillId="0" borderId="12" xfId="1" applyNumberFormat="1" applyFont="1" applyFill="1" applyBorder="1" applyAlignment="1">
      <alignment horizontal="center" vertical="center" wrapText="1"/>
    </xf>
    <xf numFmtId="4" fontId="18" fillId="0" borderId="12" xfId="1" applyNumberFormat="1" applyFont="1" applyFill="1" applyBorder="1" applyAlignment="1">
      <alignment horizontal="center" vertical="center" wrapText="1"/>
    </xf>
    <xf numFmtId="9" fontId="12" fillId="0" borderId="12" xfId="1" applyNumberFormat="1" applyFont="1" applyFill="1" applyBorder="1" applyAlignment="1">
      <alignment horizontal="left"/>
    </xf>
    <xf numFmtId="0" fontId="12" fillId="0" borderId="15" xfId="2" applyFont="1" applyFill="1" applyBorder="1" applyAlignment="1">
      <alignment horizontal="center" vertical="center"/>
    </xf>
    <xf numFmtId="0" fontId="16" fillId="0" borderId="16" xfId="2" applyFont="1" applyFill="1" applyBorder="1" applyAlignment="1">
      <alignment horizontal="center" vertical="center"/>
    </xf>
    <xf numFmtId="0" fontId="16" fillId="0" borderId="17" xfId="2" applyFont="1" applyFill="1" applyBorder="1" applyAlignment="1">
      <alignment horizontal="center" vertical="center"/>
    </xf>
    <xf numFmtId="0" fontId="17" fillId="0" borderId="16" xfId="2" applyFont="1" applyFill="1" applyBorder="1" applyAlignment="1">
      <alignment horizontal="center" vertical="center" wrapText="1"/>
    </xf>
    <xf numFmtId="0" fontId="1" fillId="0" borderId="16" xfId="1" applyFill="1" applyBorder="1" applyAlignment="1">
      <alignment horizontal="center" vertical="center"/>
    </xf>
    <xf numFmtId="0" fontId="1" fillId="0" borderId="18" xfId="1" applyFill="1" applyBorder="1" applyAlignment="1">
      <alignment horizontal="center"/>
    </xf>
    <xf numFmtId="4" fontId="1" fillId="0" borderId="14" xfId="1" applyNumberFormat="1" applyFill="1" applyBorder="1" applyAlignment="1">
      <alignment horizontal="center"/>
    </xf>
    <xf numFmtId="9" fontId="12" fillId="0" borderId="19" xfId="1" applyNumberFormat="1" applyFont="1" applyFill="1" applyBorder="1" applyAlignment="1">
      <alignment horizontal="left"/>
    </xf>
  </cellXfs>
  <cellStyles count="6">
    <cellStyle name="Normalny" xfId="0" builtinId="0"/>
    <cellStyle name="Normalny 2" xfId="3"/>
    <cellStyle name="Normalny 2 4 2 2" xfId="2"/>
    <cellStyle name="Normalny 3" xfId="4"/>
    <cellStyle name="Normalny 4_4 WOG tśm do BRDM-2 na 2013" xfId="5"/>
    <cellStyle name="Normalny 6" xfId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36"/>
  <sheetViews>
    <sheetView topLeftCell="A25" zoomScale="89" zoomScaleNormal="89" workbookViewId="0">
      <selection activeCell="D7" sqref="D7"/>
    </sheetView>
  </sheetViews>
  <sheetFormatPr defaultColWidth="9.140625" defaultRowHeight="15.75"/>
  <cols>
    <col min="1" max="1" width="7" style="23" bestFit="1" customWidth="1"/>
    <col min="2" max="2" width="16" style="24" hidden="1" customWidth="1"/>
    <col min="3" max="3" width="23.85546875" style="14" hidden="1" customWidth="1"/>
    <col min="4" max="4" width="37" style="14" customWidth="1"/>
    <col min="5" max="5" width="18.42578125" style="14" hidden="1" customWidth="1"/>
    <col min="6" max="6" width="8" style="14" customWidth="1"/>
    <col min="7" max="7" width="9.42578125" style="27" customWidth="1"/>
    <col min="8" max="8" width="15" style="24" customWidth="1"/>
    <col min="9" max="9" width="11.28515625" style="28" customWidth="1"/>
    <col min="10" max="10" width="12.140625" style="24" customWidth="1"/>
    <col min="11" max="11" width="12.7109375" style="48" customWidth="1"/>
    <col min="12" max="12" width="15.85546875" style="14" customWidth="1"/>
    <col min="13" max="13" width="9.140625" style="14"/>
    <col min="14" max="14" width="14.85546875" style="14" customWidth="1"/>
    <col min="15" max="16384" width="9.140625" style="14"/>
  </cols>
  <sheetData>
    <row r="1" spans="1:40" s="1" customFormat="1" ht="25.5" customHeight="1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40" s="1" customFormat="1" ht="29.25" customHeight="1">
      <c r="A2" s="2"/>
      <c r="B2" s="49"/>
      <c r="G2" s="49"/>
      <c r="H2" s="3"/>
      <c r="I2" s="4"/>
      <c r="J2" s="49"/>
      <c r="K2" s="44"/>
    </row>
    <row r="3" spans="1:40" s="11" customFormat="1" ht="94.5" customHeight="1">
      <c r="A3" s="5" t="s">
        <v>0</v>
      </c>
      <c r="B3" s="6" t="s">
        <v>1</v>
      </c>
      <c r="C3" s="6" t="s">
        <v>162</v>
      </c>
      <c r="D3" s="6" t="s">
        <v>2</v>
      </c>
      <c r="E3" s="6" t="s">
        <v>3</v>
      </c>
      <c r="F3" s="7" t="s">
        <v>4</v>
      </c>
      <c r="G3" s="6" t="s">
        <v>5</v>
      </c>
      <c r="H3" s="8" t="s">
        <v>6</v>
      </c>
      <c r="I3" s="9" t="s">
        <v>7</v>
      </c>
      <c r="J3" s="10" t="s">
        <v>8</v>
      </c>
      <c r="K3" s="45" t="s">
        <v>9</v>
      </c>
    </row>
    <row r="4" spans="1:40" s="32" customFormat="1" ht="47.25" customHeight="1">
      <c r="A4" s="5">
        <v>1</v>
      </c>
      <c r="B4" s="39" t="s">
        <v>97</v>
      </c>
      <c r="C4" s="31" t="s">
        <v>98</v>
      </c>
      <c r="D4" s="40" t="s">
        <v>99</v>
      </c>
      <c r="E4" s="12"/>
      <c r="F4" s="30" t="s">
        <v>92</v>
      </c>
      <c r="G4" s="29" t="s">
        <v>188</v>
      </c>
      <c r="H4" s="33"/>
      <c r="I4" s="36">
        <f>ROUND(G4*H4,2)</f>
        <v>0</v>
      </c>
      <c r="J4" s="50">
        <v>0.23</v>
      </c>
      <c r="K4" s="46">
        <f>ROUND(I4*1.23,2)</f>
        <v>0</v>
      </c>
      <c r="L4" s="11"/>
      <c r="M4" s="11"/>
      <c r="N4" s="11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1:40" s="32" customFormat="1" ht="47.25" customHeight="1">
      <c r="A5" s="5">
        <v>2</v>
      </c>
      <c r="B5" s="39" t="s">
        <v>100</v>
      </c>
      <c r="C5" s="31" t="s">
        <v>101</v>
      </c>
      <c r="D5" s="40" t="s">
        <v>102</v>
      </c>
      <c r="E5" s="12"/>
      <c r="F5" s="30" t="s">
        <v>92</v>
      </c>
      <c r="G5" s="29" t="s">
        <v>188</v>
      </c>
      <c r="H5" s="33"/>
      <c r="I5" s="36">
        <f t="shared" ref="I5:I34" si="0">ROUND(G5*H5,2)</f>
        <v>0</v>
      </c>
      <c r="J5" s="50">
        <v>0.23</v>
      </c>
      <c r="K5" s="46">
        <f>ROUND(I5*1.23,2)</f>
        <v>0</v>
      </c>
      <c r="L5" s="11"/>
      <c r="M5" s="11"/>
      <c r="N5" s="11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</row>
    <row r="6" spans="1:40" s="32" customFormat="1" ht="47.25" customHeight="1">
      <c r="A6" s="5">
        <v>3</v>
      </c>
      <c r="B6" s="39" t="s">
        <v>103</v>
      </c>
      <c r="C6" s="31" t="s">
        <v>104</v>
      </c>
      <c r="D6" s="40" t="s">
        <v>105</v>
      </c>
      <c r="E6" s="12"/>
      <c r="F6" s="30" t="s">
        <v>92</v>
      </c>
      <c r="G6" s="29" t="s">
        <v>188</v>
      </c>
      <c r="H6" s="33"/>
      <c r="I6" s="36">
        <f t="shared" si="0"/>
        <v>0</v>
      </c>
      <c r="J6" s="50">
        <v>0.23</v>
      </c>
      <c r="K6" s="46">
        <f t="shared" ref="K6:K34" si="1">ROUND(I6*1.23,2)</f>
        <v>0</v>
      </c>
      <c r="L6" s="11"/>
      <c r="M6" s="11"/>
      <c r="N6" s="11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</row>
    <row r="7" spans="1:40" s="32" customFormat="1" ht="47.25" customHeight="1">
      <c r="A7" s="5">
        <v>4</v>
      </c>
      <c r="B7" s="39" t="s">
        <v>106</v>
      </c>
      <c r="C7" s="31" t="s">
        <v>107</v>
      </c>
      <c r="D7" s="40" t="s">
        <v>108</v>
      </c>
      <c r="E7" s="12"/>
      <c r="F7" s="30" t="s">
        <v>92</v>
      </c>
      <c r="G7" s="29" t="s">
        <v>188</v>
      </c>
      <c r="H7" s="33"/>
      <c r="I7" s="36">
        <f t="shared" si="0"/>
        <v>0</v>
      </c>
      <c r="J7" s="50">
        <v>0.23</v>
      </c>
      <c r="K7" s="46">
        <f t="shared" si="1"/>
        <v>0</v>
      </c>
      <c r="L7" s="11"/>
      <c r="M7" s="11"/>
      <c r="N7" s="11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</row>
    <row r="8" spans="1:40" s="32" customFormat="1" ht="47.25" customHeight="1">
      <c r="A8" s="5">
        <v>5</v>
      </c>
      <c r="B8" s="39" t="s">
        <v>109</v>
      </c>
      <c r="C8" s="31">
        <v>14149490</v>
      </c>
      <c r="D8" s="40" t="s">
        <v>110</v>
      </c>
      <c r="E8" s="12"/>
      <c r="F8" s="30" t="s">
        <v>92</v>
      </c>
      <c r="G8" s="43">
        <v>206</v>
      </c>
      <c r="H8" s="33"/>
      <c r="I8" s="36">
        <f t="shared" si="0"/>
        <v>0</v>
      </c>
      <c r="J8" s="50">
        <v>0.23</v>
      </c>
      <c r="K8" s="46">
        <f t="shared" si="1"/>
        <v>0</v>
      </c>
      <c r="L8" s="11"/>
      <c r="M8" s="11"/>
      <c r="N8" s="11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</row>
    <row r="9" spans="1:40" s="32" customFormat="1" ht="47.25" customHeight="1">
      <c r="A9" s="5">
        <v>6</v>
      </c>
      <c r="B9" s="39" t="s">
        <v>111</v>
      </c>
      <c r="C9" s="31" t="s">
        <v>112</v>
      </c>
      <c r="D9" s="40" t="s">
        <v>113</v>
      </c>
      <c r="E9" s="12"/>
      <c r="F9" s="30" t="s">
        <v>92</v>
      </c>
      <c r="G9" s="29" t="s">
        <v>188</v>
      </c>
      <c r="H9" s="33"/>
      <c r="I9" s="36">
        <f t="shared" si="0"/>
        <v>0</v>
      </c>
      <c r="J9" s="50">
        <v>0.23</v>
      </c>
      <c r="K9" s="46">
        <f t="shared" si="1"/>
        <v>0</v>
      </c>
      <c r="L9" s="11"/>
      <c r="M9" s="11"/>
      <c r="N9" s="11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</row>
    <row r="10" spans="1:40" s="32" customFormat="1" ht="47.25" customHeight="1">
      <c r="A10" s="5">
        <v>7</v>
      </c>
      <c r="B10" s="39" t="s">
        <v>114</v>
      </c>
      <c r="C10" s="31" t="s">
        <v>115</v>
      </c>
      <c r="D10" s="40" t="s">
        <v>116</v>
      </c>
      <c r="E10" s="12"/>
      <c r="F10" s="30" t="s">
        <v>92</v>
      </c>
      <c r="G10" s="43">
        <v>100</v>
      </c>
      <c r="H10" s="33"/>
      <c r="I10" s="36">
        <f t="shared" si="0"/>
        <v>0</v>
      </c>
      <c r="J10" s="50">
        <v>0.23</v>
      </c>
      <c r="K10" s="46">
        <f t="shared" si="1"/>
        <v>0</v>
      </c>
      <c r="L10" s="11"/>
      <c r="M10" s="11"/>
      <c r="N10" s="11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1:40" s="32" customFormat="1" ht="47.25" customHeight="1">
      <c r="A11" s="5">
        <v>8</v>
      </c>
      <c r="B11" s="39" t="s">
        <v>117</v>
      </c>
      <c r="C11" s="31" t="s">
        <v>118</v>
      </c>
      <c r="D11" s="40" t="s">
        <v>119</v>
      </c>
      <c r="E11" s="12"/>
      <c r="F11" s="30" t="s">
        <v>92</v>
      </c>
      <c r="G11" s="29" t="s">
        <v>188</v>
      </c>
      <c r="H11" s="33"/>
      <c r="I11" s="36">
        <f t="shared" si="0"/>
        <v>0</v>
      </c>
      <c r="J11" s="50">
        <v>0.23</v>
      </c>
      <c r="K11" s="46">
        <f t="shared" si="1"/>
        <v>0</v>
      </c>
      <c r="L11" s="11"/>
      <c r="M11" s="11"/>
      <c r="N11" s="11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</row>
    <row r="12" spans="1:40" s="32" customFormat="1" ht="47.25" customHeight="1">
      <c r="A12" s="5">
        <v>9</v>
      </c>
      <c r="B12" s="39" t="s">
        <v>120</v>
      </c>
      <c r="C12" s="31" t="s">
        <v>121</v>
      </c>
      <c r="D12" s="40" t="s">
        <v>122</v>
      </c>
      <c r="E12" s="12"/>
      <c r="F12" s="30" t="s">
        <v>92</v>
      </c>
      <c r="G12" s="29" t="s">
        <v>188</v>
      </c>
      <c r="H12" s="33"/>
      <c r="I12" s="36">
        <f t="shared" si="0"/>
        <v>0</v>
      </c>
      <c r="J12" s="50">
        <v>0.23</v>
      </c>
      <c r="K12" s="46">
        <f t="shared" si="1"/>
        <v>0</v>
      </c>
      <c r="L12" s="11"/>
      <c r="M12" s="11"/>
      <c r="N12" s="11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</row>
    <row r="13" spans="1:40" s="32" customFormat="1" ht="47.25" customHeight="1">
      <c r="A13" s="5">
        <v>10</v>
      </c>
      <c r="B13" s="39" t="s">
        <v>123</v>
      </c>
      <c r="C13" s="31" t="s">
        <v>124</v>
      </c>
      <c r="D13" s="40" t="s">
        <v>187</v>
      </c>
      <c r="E13" s="12"/>
      <c r="F13" s="30" t="s">
        <v>92</v>
      </c>
      <c r="G13" s="43">
        <v>147</v>
      </c>
      <c r="H13" s="33"/>
      <c r="I13" s="36">
        <f t="shared" si="0"/>
        <v>0</v>
      </c>
      <c r="J13" s="50">
        <v>0.23</v>
      </c>
      <c r="K13" s="46">
        <f t="shared" si="1"/>
        <v>0</v>
      </c>
      <c r="L13" s="11"/>
      <c r="M13" s="11"/>
      <c r="N13" s="11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</row>
    <row r="14" spans="1:40" s="32" customFormat="1" ht="47.25" customHeight="1">
      <c r="A14" s="5">
        <v>11</v>
      </c>
      <c r="B14" s="39" t="s">
        <v>125</v>
      </c>
      <c r="C14" s="31" t="s">
        <v>126</v>
      </c>
      <c r="D14" s="40" t="s">
        <v>127</v>
      </c>
      <c r="E14" s="12"/>
      <c r="F14" s="30" t="s">
        <v>92</v>
      </c>
      <c r="G14" s="43">
        <v>100</v>
      </c>
      <c r="H14" s="33"/>
      <c r="I14" s="36">
        <f t="shared" si="0"/>
        <v>0</v>
      </c>
      <c r="J14" s="50">
        <v>0.23</v>
      </c>
      <c r="K14" s="46">
        <f t="shared" si="1"/>
        <v>0</v>
      </c>
      <c r="L14" s="11"/>
      <c r="M14" s="11"/>
      <c r="N14" s="11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</row>
    <row r="15" spans="1:40" s="32" customFormat="1" ht="47.25" customHeight="1">
      <c r="A15" s="5">
        <v>12</v>
      </c>
      <c r="B15" s="39" t="s">
        <v>128</v>
      </c>
      <c r="C15" s="31" t="s">
        <v>129</v>
      </c>
      <c r="D15" s="40" t="s">
        <v>130</v>
      </c>
      <c r="E15" s="12"/>
      <c r="F15" s="30" t="s">
        <v>131</v>
      </c>
      <c r="G15" s="43">
        <v>100</v>
      </c>
      <c r="H15" s="33"/>
      <c r="I15" s="36">
        <f t="shared" si="0"/>
        <v>0</v>
      </c>
      <c r="J15" s="50">
        <v>0.23</v>
      </c>
      <c r="K15" s="46">
        <f t="shared" si="1"/>
        <v>0</v>
      </c>
      <c r="L15" s="11"/>
      <c r="M15" s="11"/>
      <c r="N15" s="11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</row>
    <row r="16" spans="1:40" s="32" customFormat="1" ht="47.25" customHeight="1">
      <c r="A16" s="5">
        <v>13</v>
      </c>
      <c r="B16" s="39" t="s">
        <v>132</v>
      </c>
      <c r="C16" s="31" t="s">
        <v>133</v>
      </c>
      <c r="D16" s="40" t="s">
        <v>134</v>
      </c>
      <c r="E16" s="12"/>
      <c r="F16" s="30" t="s">
        <v>92</v>
      </c>
      <c r="G16" s="43">
        <v>100</v>
      </c>
      <c r="H16" s="33"/>
      <c r="I16" s="36">
        <f t="shared" si="0"/>
        <v>0</v>
      </c>
      <c r="J16" s="50">
        <v>0.23</v>
      </c>
      <c r="K16" s="46">
        <f t="shared" si="1"/>
        <v>0</v>
      </c>
      <c r="L16" s="11"/>
      <c r="M16" s="11"/>
      <c r="N16" s="11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</row>
    <row r="17" spans="1:40" s="32" customFormat="1" ht="47.25" customHeight="1">
      <c r="A17" s="5">
        <v>14</v>
      </c>
      <c r="B17" s="39" t="s">
        <v>135</v>
      </c>
      <c r="C17" s="31" t="s">
        <v>136</v>
      </c>
      <c r="D17" s="40" t="s">
        <v>137</v>
      </c>
      <c r="E17" s="12"/>
      <c r="F17" s="30" t="s">
        <v>92</v>
      </c>
      <c r="G17" s="43">
        <v>50</v>
      </c>
      <c r="H17" s="33"/>
      <c r="I17" s="36">
        <f t="shared" si="0"/>
        <v>0</v>
      </c>
      <c r="J17" s="50">
        <v>0.23</v>
      </c>
      <c r="K17" s="46">
        <f t="shared" si="1"/>
        <v>0</v>
      </c>
      <c r="L17" s="11"/>
      <c r="M17" s="11"/>
      <c r="N17" s="11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</row>
    <row r="18" spans="1:40" s="32" customFormat="1" ht="47.25" customHeight="1">
      <c r="A18" s="5">
        <v>15</v>
      </c>
      <c r="B18" s="39" t="s">
        <v>138</v>
      </c>
      <c r="C18" s="31" t="s">
        <v>139</v>
      </c>
      <c r="D18" s="40" t="s">
        <v>140</v>
      </c>
      <c r="E18" s="12"/>
      <c r="F18" s="30" t="s">
        <v>92</v>
      </c>
      <c r="G18" s="43">
        <v>30</v>
      </c>
      <c r="H18" s="33"/>
      <c r="I18" s="36">
        <f t="shared" si="0"/>
        <v>0</v>
      </c>
      <c r="J18" s="50">
        <v>0.23</v>
      </c>
      <c r="K18" s="46">
        <f t="shared" si="1"/>
        <v>0</v>
      </c>
      <c r="L18" s="11"/>
      <c r="M18" s="11"/>
      <c r="N18" s="11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</row>
    <row r="19" spans="1:40" s="32" customFormat="1" ht="47.25" customHeight="1">
      <c r="A19" s="5">
        <v>16</v>
      </c>
      <c r="B19" s="39" t="s">
        <v>141</v>
      </c>
      <c r="C19" s="31" t="s">
        <v>142</v>
      </c>
      <c r="D19" s="40" t="s">
        <v>143</v>
      </c>
      <c r="E19" s="12"/>
      <c r="F19" s="30" t="s">
        <v>92</v>
      </c>
      <c r="G19" s="43">
        <v>50</v>
      </c>
      <c r="H19" s="33"/>
      <c r="I19" s="36">
        <f t="shared" si="0"/>
        <v>0</v>
      </c>
      <c r="J19" s="50">
        <v>0.23</v>
      </c>
      <c r="K19" s="46">
        <f t="shared" si="1"/>
        <v>0</v>
      </c>
      <c r="L19" s="11"/>
      <c r="M19" s="11"/>
      <c r="N19" s="11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</row>
    <row r="20" spans="1:40" s="32" customFormat="1" ht="47.25" customHeight="1">
      <c r="A20" s="5">
        <v>17</v>
      </c>
      <c r="B20" s="39" t="s">
        <v>144</v>
      </c>
      <c r="C20" s="31" t="s">
        <v>145</v>
      </c>
      <c r="D20" s="40" t="s">
        <v>146</v>
      </c>
      <c r="E20" s="12"/>
      <c r="F20" s="30" t="s">
        <v>92</v>
      </c>
      <c r="G20" s="43">
        <v>50</v>
      </c>
      <c r="H20" s="33"/>
      <c r="I20" s="36">
        <f t="shared" si="0"/>
        <v>0</v>
      </c>
      <c r="J20" s="50">
        <v>0.23</v>
      </c>
      <c r="K20" s="46">
        <f t="shared" si="1"/>
        <v>0</v>
      </c>
      <c r="L20" s="11"/>
      <c r="M20" s="11"/>
      <c r="N20" s="11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</row>
    <row r="21" spans="1:40" s="32" customFormat="1" ht="47.25" customHeight="1">
      <c r="A21" s="5">
        <v>18</v>
      </c>
      <c r="B21" s="41" t="s">
        <v>147</v>
      </c>
      <c r="C21" s="31" t="s">
        <v>148</v>
      </c>
      <c r="D21" s="42" t="s">
        <v>149</v>
      </c>
      <c r="E21" s="12"/>
      <c r="F21" s="15" t="s">
        <v>92</v>
      </c>
      <c r="G21" s="43">
        <v>50</v>
      </c>
      <c r="H21" s="33"/>
      <c r="I21" s="36">
        <f t="shared" si="0"/>
        <v>0</v>
      </c>
      <c r="J21" s="50">
        <v>0.23</v>
      </c>
      <c r="K21" s="46">
        <f t="shared" si="1"/>
        <v>0</v>
      </c>
      <c r="L21" s="11"/>
      <c r="M21" s="11"/>
      <c r="N21" s="11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</row>
    <row r="22" spans="1:40" s="32" customFormat="1" ht="47.25" customHeight="1">
      <c r="A22" s="5">
        <v>19</v>
      </c>
      <c r="B22" s="41" t="s">
        <v>150</v>
      </c>
      <c r="C22" s="42" t="s">
        <v>151</v>
      </c>
      <c r="D22" s="42" t="s">
        <v>152</v>
      </c>
      <c r="E22" s="12"/>
      <c r="F22" s="15" t="s">
        <v>92</v>
      </c>
      <c r="G22" s="43">
        <v>50</v>
      </c>
      <c r="H22" s="33"/>
      <c r="I22" s="36">
        <f t="shared" si="0"/>
        <v>0</v>
      </c>
      <c r="J22" s="50">
        <v>0.23</v>
      </c>
      <c r="K22" s="46">
        <f t="shared" si="1"/>
        <v>0</v>
      </c>
      <c r="L22" s="11"/>
      <c r="M22" s="11"/>
      <c r="N22" s="11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</row>
    <row r="23" spans="1:40" s="32" customFormat="1" ht="47.25" customHeight="1">
      <c r="A23" s="5">
        <v>20</v>
      </c>
      <c r="B23" s="41" t="s">
        <v>153</v>
      </c>
      <c r="C23" s="42" t="s">
        <v>154</v>
      </c>
      <c r="D23" s="42" t="s">
        <v>155</v>
      </c>
      <c r="E23" s="12"/>
      <c r="F23" s="15" t="s">
        <v>92</v>
      </c>
      <c r="G23" s="43">
        <v>50</v>
      </c>
      <c r="H23" s="33"/>
      <c r="I23" s="36">
        <f t="shared" si="0"/>
        <v>0</v>
      </c>
      <c r="J23" s="50">
        <v>0.23</v>
      </c>
      <c r="K23" s="46">
        <f t="shared" si="1"/>
        <v>0</v>
      </c>
      <c r="L23" s="11"/>
      <c r="M23" s="11"/>
      <c r="N23" s="11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</row>
    <row r="24" spans="1:40" s="32" customFormat="1" ht="47.25" customHeight="1">
      <c r="A24" s="5">
        <v>21</v>
      </c>
      <c r="B24" s="41" t="s">
        <v>156</v>
      </c>
      <c r="C24" s="42" t="s">
        <v>157</v>
      </c>
      <c r="D24" s="42" t="s">
        <v>158</v>
      </c>
      <c r="E24" s="12"/>
      <c r="F24" s="15" t="s">
        <v>92</v>
      </c>
      <c r="G24" s="43">
        <v>20</v>
      </c>
      <c r="H24" s="33"/>
      <c r="I24" s="36">
        <f t="shared" si="0"/>
        <v>0</v>
      </c>
      <c r="J24" s="50">
        <v>0.23</v>
      </c>
      <c r="K24" s="46">
        <f t="shared" si="1"/>
        <v>0</v>
      </c>
      <c r="L24" s="11"/>
      <c r="M24" s="11"/>
      <c r="N24" s="11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</row>
    <row r="25" spans="1:40" s="32" customFormat="1" ht="47.25" customHeight="1">
      <c r="A25" s="5">
        <v>22</v>
      </c>
      <c r="B25" s="41" t="s">
        <v>159</v>
      </c>
      <c r="C25" s="42" t="s">
        <v>160</v>
      </c>
      <c r="D25" s="42" t="s">
        <v>161</v>
      </c>
      <c r="E25" s="12"/>
      <c r="F25" s="15" t="s">
        <v>92</v>
      </c>
      <c r="G25" s="43">
        <v>20</v>
      </c>
      <c r="H25" s="33"/>
      <c r="I25" s="36">
        <f t="shared" ref="I25" si="2">ROUND(G25*H25,2)</f>
        <v>0</v>
      </c>
      <c r="J25" s="50">
        <v>0.23</v>
      </c>
      <c r="K25" s="46">
        <f t="shared" ref="K25" si="3">ROUND(I25*1.23,2)</f>
        <v>0</v>
      </c>
      <c r="L25" s="11"/>
      <c r="M25" s="11"/>
      <c r="N25" s="11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</row>
    <row r="26" spans="1:40" s="32" customFormat="1" ht="47.25" customHeight="1">
      <c r="A26" s="5">
        <v>23</v>
      </c>
      <c r="B26" s="41" t="s">
        <v>209</v>
      </c>
      <c r="C26" s="42" t="s">
        <v>211</v>
      </c>
      <c r="D26" s="42" t="s">
        <v>210</v>
      </c>
      <c r="E26" s="12"/>
      <c r="F26" s="15" t="s">
        <v>212</v>
      </c>
      <c r="G26" s="43">
        <v>2</v>
      </c>
      <c r="H26" s="33"/>
      <c r="I26" s="36">
        <f t="shared" si="0"/>
        <v>0</v>
      </c>
      <c r="J26" s="50">
        <v>0.23</v>
      </c>
      <c r="K26" s="46">
        <f t="shared" si="1"/>
        <v>0</v>
      </c>
      <c r="L26" s="53"/>
      <c r="M26" s="11"/>
      <c r="N26" s="11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</row>
    <row r="27" spans="1:40" s="32" customFormat="1" ht="47.25" customHeight="1">
      <c r="A27" s="65">
        <v>24</v>
      </c>
      <c r="B27" s="55" t="s">
        <v>163</v>
      </c>
      <c r="C27" s="57" t="s">
        <v>175</v>
      </c>
      <c r="D27" s="57" t="s">
        <v>181</v>
      </c>
      <c r="E27" s="58"/>
      <c r="F27" s="59" t="s">
        <v>12</v>
      </c>
      <c r="G27" s="43">
        <v>5</v>
      </c>
      <c r="H27" s="61"/>
      <c r="I27" s="46">
        <f t="shared" si="0"/>
        <v>0</v>
      </c>
      <c r="J27" s="66">
        <v>0.23</v>
      </c>
      <c r="K27" s="46">
        <f t="shared" si="1"/>
        <v>0</v>
      </c>
      <c r="L27" s="67"/>
      <c r="M27" s="68"/>
      <c r="N27" s="11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</row>
    <row r="28" spans="1:40" s="32" customFormat="1" ht="47.25" customHeight="1">
      <c r="A28" s="65">
        <v>25</v>
      </c>
      <c r="B28" s="55" t="s">
        <v>164</v>
      </c>
      <c r="C28" s="57" t="s">
        <v>176</v>
      </c>
      <c r="D28" s="57" t="s">
        <v>182</v>
      </c>
      <c r="E28" s="58"/>
      <c r="F28" s="59" t="s">
        <v>12</v>
      </c>
      <c r="G28" s="43">
        <v>2</v>
      </c>
      <c r="H28" s="61"/>
      <c r="I28" s="46">
        <f t="shared" si="0"/>
        <v>0</v>
      </c>
      <c r="J28" s="66">
        <v>0.23</v>
      </c>
      <c r="K28" s="46">
        <f t="shared" si="1"/>
        <v>0</v>
      </c>
      <c r="L28" s="69"/>
      <c r="M28" s="69"/>
      <c r="N28" s="11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</row>
    <row r="29" spans="1:40" s="32" customFormat="1" ht="47.25" customHeight="1">
      <c r="A29" s="65">
        <v>26</v>
      </c>
      <c r="B29" s="55" t="s">
        <v>165</v>
      </c>
      <c r="C29" s="57" t="s">
        <v>177</v>
      </c>
      <c r="D29" s="57" t="s">
        <v>174</v>
      </c>
      <c r="E29" s="58"/>
      <c r="F29" s="59" t="s">
        <v>12</v>
      </c>
      <c r="G29" s="43">
        <v>2</v>
      </c>
      <c r="H29" s="61"/>
      <c r="I29" s="46">
        <f t="shared" si="0"/>
        <v>0</v>
      </c>
      <c r="J29" s="66">
        <v>0.23</v>
      </c>
      <c r="K29" s="46">
        <f t="shared" si="1"/>
        <v>0</v>
      </c>
      <c r="L29" s="69"/>
      <c r="M29" s="69"/>
      <c r="N29" s="11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</row>
    <row r="30" spans="1:40" s="32" customFormat="1" ht="47.25" customHeight="1">
      <c r="A30" s="65">
        <v>27</v>
      </c>
      <c r="B30" s="55" t="s">
        <v>166</v>
      </c>
      <c r="C30" s="57" t="s">
        <v>178</v>
      </c>
      <c r="D30" s="57" t="s">
        <v>173</v>
      </c>
      <c r="E30" s="58"/>
      <c r="F30" s="59" t="s">
        <v>12</v>
      </c>
      <c r="G30" s="43">
        <v>2</v>
      </c>
      <c r="H30" s="61"/>
      <c r="I30" s="46">
        <f t="shared" si="0"/>
        <v>0</v>
      </c>
      <c r="J30" s="66">
        <v>0.23</v>
      </c>
      <c r="K30" s="46">
        <f t="shared" si="1"/>
        <v>0</v>
      </c>
      <c r="L30" s="69"/>
      <c r="M30" s="69"/>
      <c r="N30" s="11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</row>
    <row r="31" spans="1:40" s="32" customFormat="1" ht="47.25" customHeight="1">
      <c r="A31" s="65">
        <v>28</v>
      </c>
      <c r="B31" s="55" t="s">
        <v>167</v>
      </c>
      <c r="C31" s="57" t="s">
        <v>179</v>
      </c>
      <c r="D31" s="57" t="s">
        <v>183</v>
      </c>
      <c r="E31" s="58"/>
      <c r="F31" s="59" t="s">
        <v>12</v>
      </c>
      <c r="G31" s="43">
        <v>2</v>
      </c>
      <c r="H31" s="61"/>
      <c r="I31" s="46">
        <f t="shared" si="0"/>
        <v>0</v>
      </c>
      <c r="J31" s="66">
        <v>0.23</v>
      </c>
      <c r="K31" s="46">
        <f t="shared" si="1"/>
        <v>0</v>
      </c>
      <c r="L31" s="69"/>
      <c r="M31" s="69"/>
      <c r="N31" s="11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</row>
    <row r="32" spans="1:40" s="32" customFormat="1" ht="47.25" customHeight="1">
      <c r="A32" s="65">
        <v>29</v>
      </c>
      <c r="B32" s="55" t="s">
        <v>168</v>
      </c>
      <c r="C32" s="57" t="s">
        <v>180</v>
      </c>
      <c r="D32" s="57" t="s">
        <v>184</v>
      </c>
      <c r="E32" s="58"/>
      <c r="F32" s="59" t="s">
        <v>12</v>
      </c>
      <c r="G32" s="43">
        <v>4</v>
      </c>
      <c r="H32" s="61"/>
      <c r="I32" s="46">
        <f t="shared" si="0"/>
        <v>0</v>
      </c>
      <c r="J32" s="66">
        <v>0.23</v>
      </c>
      <c r="K32" s="46">
        <f t="shared" si="1"/>
        <v>0</v>
      </c>
      <c r="L32" s="69"/>
      <c r="M32" s="69"/>
      <c r="N32" s="11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</row>
    <row r="33" spans="1:40" s="32" customFormat="1" ht="47.25" customHeight="1">
      <c r="A33" s="65">
        <v>30</v>
      </c>
      <c r="B33" s="55" t="s">
        <v>169</v>
      </c>
      <c r="C33" s="57" t="s">
        <v>171</v>
      </c>
      <c r="D33" s="57" t="s">
        <v>185</v>
      </c>
      <c r="E33" s="58"/>
      <c r="F33" s="59" t="s">
        <v>12</v>
      </c>
      <c r="G33" s="43">
        <v>2</v>
      </c>
      <c r="H33" s="61"/>
      <c r="I33" s="46">
        <f t="shared" si="0"/>
        <v>0</v>
      </c>
      <c r="J33" s="66">
        <v>0.23</v>
      </c>
      <c r="K33" s="46">
        <f t="shared" si="1"/>
        <v>0</v>
      </c>
      <c r="L33" s="69"/>
      <c r="M33" s="69"/>
      <c r="N33" s="11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</row>
    <row r="34" spans="1:40" s="32" customFormat="1" ht="31.5" customHeight="1">
      <c r="A34" s="65">
        <v>31</v>
      </c>
      <c r="B34" s="55" t="s">
        <v>170</v>
      </c>
      <c r="C34" s="56" t="s">
        <v>172</v>
      </c>
      <c r="D34" s="57" t="s">
        <v>186</v>
      </c>
      <c r="E34" s="58"/>
      <c r="F34" s="59" t="s">
        <v>12</v>
      </c>
      <c r="G34" s="60">
        <v>1</v>
      </c>
      <c r="H34" s="61"/>
      <c r="I34" s="46">
        <f t="shared" si="0"/>
        <v>0</v>
      </c>
      <c r="J34" s="66">
        <v>0.23</v>
      </c>
      <c r="K34" s="46">
        <f t="shared" si="1"/>
        <v>0</v>
      </c>
      <c r="L34" s="63"/>
      <c r="M34" s="63"/>
      <c r="N34" s="11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</row>
    <row r="35" spans="1:40" ht="28.5" customHeight="1" thickBot="1">
      <c r="A35" s="16"/>
      <c r="B35" s="17"/>
      <c r="C35" s="18"/>
      <c r="D35" s="19" t="s">
        <v>10</v>
      </c>
      <c r="E35" s="19"/>
      <c r="F35" s="17"/>
      <c r="G35" s="20"/>
      <c r="H35" s="21"/>
      <c r="I35" s="22">
        <f>SUM(I4:I34)</f>
        <v>0</v>
      </c>
      <c r="J35" s="13">
        <v>0.23</v>
      </c>
      <c r="K35" s="47">
        <f>SUM(K4:K34)</f>
        <v>0</v>
      </c>
    </row>
    <row r="36" spans="1:40">
      <c r="C36" s="25"/>
      <c r="D36" s="26"/>
      <c r="E36" s="26"/>
    </row>
  </sheetData>
  <protectedRanges>
    <protectedRange algorithmName="SHA-512" hashValue="no3W4D4G+6RyRmu+3ihGSRJYSP4sFpi+m4HvNzA+jiwIUW1mAlevjy7HIFA4hrf2g3SZcLfkEMIBnFyA/Zcj5w==" saltValue="ohicYVrWKH3/ZR7R/CSaEw==" spinCount="100000" sqref="G10" name="Rozstęp1_23"/>
    <protectedRange algorithmName="SHA-512" hashValue="SquLRF0JO0hxjkmPpCNxIBk7fPm3SXnPw+iWPmXbENG/3slnCbaGyivjtGIyo/+teuicAlojn2KgN604oD1zrw==" saltValue="36IFYKoZNO8w14IQM6nZWA==" spinCount="100000" sqref="G10" name="Rozstęp74_12_2_2"/>
    <protectedRange algorithmName="SHA-512" hashValue="uQuSREWMqAPYB6MNmaGwJsmncCipYlZK89PYfeTHb47f617qvxyWNYarxO4wPZGDPJK+iJZFZFnv6mWmw/kDoQ==" saltValue="Tq8UpJ3grvGI/WXiEaeoXg==" spinCount="100000" sqref="G10" name="Rozstęp1_15_12_3"/>
    <protectedRange algorithmName="SHA-512" hashValue="no3W4D4G+6RyRmu+3ihGSRJYSP4sFpi+m4HvNzA+jiwIUW1mAlevjy7HIFA4hrf2g3SZcLfkEMIBnFyA/Zcj5w==" saltValue="ohicYVrWKH3/ZR7R/CSaEw==" spinCount="100000" sqref="G8" name="Rozstęp1_24"/>
    <protectedRange algorithmName="SHA-512" hashValue="SquLRF0JO0hxjkmPpCNxIBk7fPm3SXnPw+iWPmXbENG/3slnCbaGyivjtGIyo/+teuicAlojn2KgN604oD1zrw==" saltValue="36IFYKoZNO8w14IQM6nZWA==" spinCount="100000" sqref="G8" name="Rozstęp74_13_2"/>
    <protectedRange algorithmName="SHA-512" hashValue="uQuSREWMqAPYB6MNmaGwJsmncCipYlZK89PYfeTHb47f617qvxyWNYarxO4wPZGDPJK+iJZFZFnv6mWmw/kDoQ==" saltValue="Tq8UpJ3grvGI/WXiEaeoXg==" spinCount="100000" sqref="G8" name="Rozstęp1_15_13"/>
    <protectedRange algorithmName="SHA-512" hashValue="no3W4D4G+6RyRmu+3ihGSRJYSP4sFpi+m4HvNzA+jiwIUW1mAlevjy7HIFA4hrf2g3SZcLfkEMIBnFyA/Zcj5w==" saltValue="ohicYVrWKH3/ZR7R/CSaEw==" spinCount="100000" sqref="G13:G16 G18:G29" name="Rozstęp1_24_1"/>
    <protectedRange algorithmName="SHA-512" hashValue="SquLRF0JO0hxjkmPpCNxIBk7fPm3SXnPw+iWPmXbENG/3slnCbaGyivjtGIyo/+teuicAlojn2KgN604oD1zrw==" saltValue="36IFYKoZNO8w14IQM6nZWA==" spinCount="100000" sqref="G13:G16 G18:G29" name="Rozstęp74_13_2_1"/>
    <protectedRange algorithmName="SHA-512" hashValue="uQuSREWMqAPYB6MNmaGwJsmncCipYlZK89PYfeTHb47f617qvxyWNYarxO4wPZGDPJK+iJZFZFnv6mWmw/kDoQ==" saltValue="Tq8UpJ3grvGI/WXiEaeoXg==" spinCount="100000" sqref="G13:G16 G18:G29" name="Rozstęp1_15_13_1"/>
    <protectedRange algorithmName="SHA-512" hashValue="no3W4D4G+6RyRmu+3ihGSRJYSP4sFpi+m4HvNzA+jiwIUW1mAlevjy7HIFA4hrf2g3SZcLfkEMIBnFyA/Zcj5w==" saltValue="ohicYVrWKH3/ZR7R/CSaEw==" spinCount="100000" sqref="G30:G32" name="Rozstęp1_23_2"/>
    <protectedRange algorithmName="SHA-512" hashValue="SquLRF0JO0hxjkmPpCNxIBk7fPm3SXnPw+iWPmXbENG/3slnCbaGyivjtGIyo/+teuicAlojn2KgN604oD1zrw==" saltValue="36IFYKoZNO8w14IQM6nZWA==" spinCount="100000" sqref="G30:G32" name="Rozstęp74_12_2_2_2"/>
    <protectedRange algorithmName="SHA-512" hashValue="uQuSREWMqAPYB6MNmaGwJsmncCipYlZK89PYfeTHb47f617qvxyWNYarxO4wPZGDPJK+iJZFZFnv6mWmw/kDoQ==" saltValue="Tq8UpJ3grvGI/WXiEaeoXg==" spinCount="100000" sqref="G30:G32" name="Rozstęp1_15_12_3_2"/>
    <protectedRange algorithmName="SHA-512" hashValue="no3W4D4G+6RyRmu+3ihGSRJYSP4sFpi+m4HvNzA+jiwIUW1mAlevjy7HIFA4hrf2g3SZcLfkEMIBnFyA/Zcj5w==" saltValue="ohicYVrWKH3/ZR7R/CSaEw==" spinCount="100000" sqref="G33" name="Rozstęp1_23_3"/>
    <protectedRange algorithmName="SHA-512" hashValue="SquLRF0JO0hxjkmPpCNxIBk7fPm3SXnPw+iWPmXbENG/3slnCbaGyivjtGIyo/+teuicAlojn2KgN604oD1zrw==" saltValue="36IFYKoZNO8w14IQM6nZWA==" spinCount="100000" sqref="G33" name="Rozstęp74_12_2_2_3"/>
    <protectedRange algorithmName="SHA-512" hashValue="uQuSREWMqAPYB6MNmaGwJsmncCipYlZK89PYfeTHb47f617qvxyWNYarxO4wPZGDPJK+iJZFZFnv6mWmw/kDoQ==" saltValue="Tq8UpJ3grvGI/WXiEaeoXg==" spinCount="100000" sqref="G33" name="Rozstęp1_15_12_3_3"/>
  </protectedRanges>
  <autoFilter ref="A3:K3"/>
  <mergeCells count="2">
    <mergeCell ref="A1:K1"/>
    <mergeCell ref="L27:M27"/>
  </mergeCells>
  <conditionalFormatting sqref="B35">
    <cfRule type="duplicateValues" dxfId="48" priority="5"/>
  </conditionalFormatting>
  <conditionalFormatting sqref="B34">
    <cfRule type="duplicateValues" dxfId="47" priority="154"/>
    <cfRule type="duplicateValues" dxfId="46" priority="155"/>
  </conditionalFormatting>
  <conditionalFormatting sqref="B34">
    <cfRule type="duplicateValues" dxfId="45" priority="156"/>
  </conditionalFormatting>
  <conditionalFormatting sqref="B4:B19">
    <cfRule type="duplicateValues" dxfId="44" priority="158"/>
    <cfRule type="duplicateValues" dxfId="43" priority="159"/>
    <cfRule type="duplicateValues" dxfId="42" priority="160"/>
  </conditionalFormatting>
  <conditionalFormatting sqref="B4:B24 B26:B34">
    <cfRule type="duplicateValues" dxfId="41" priority="171"/>
  </conditionalFormatting>
  <conditionalFormatting sqref="B20:B24 B26:B33">
    <cfRule type="duplicateValues" dxfId="40" priority="174"/>
    <cfRule type="duplicateValues" dxfId="39" priority="175"/>
  </conditionalFormatting>
  <conditionalFormatting sqref="B4:B24 B26:B33">
    <cfRule type="duplicateValues" dxfId="38" priority="178"/>
  </conditionalFormatting>
  <conditionalFormatting sqref="B25">
    <cfRule type="duplicateValues" dxfId="37" priority="1"/>
  </conditionalFormatting>
  <conditionalFormatting sqref="B25">
    <cfRule type="duplicateValues" dxfId="36" priority="2"/>
    <cfRule type="duplicateValues" dxfId="35" priority="3"/>
  </conditionalFormatting>
  <conditionalFormatting sqref="B25">
    <cfRule type="duplicateValues" dxfId="34" priority="4"/>
  </conditionalFormatting>
  <printOptions horizontalCentered="1"/>
  <pageMargins left="0.31496062992125984" right="0.31496062992125984" top="0.9448818897637796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13"/>
  <sheetViews>
    <sheetView zoomScale="89" zoomScaleNormal="89" workbookViewId="0">
      <selection activeCell="K5" sqref="K5"/>
    </sheetView>
  </sheetViews>
  <sheetFormatPr defaultColWidth="9.140625" defaultRowHeight="15.75"/>
  <cols>
    <col min="1" max="1" width="7" style="23" bestFit="1" customWidth="1"/>
    <col min="2" max="2" width="22.42578125" style="24" hidden="1" customWidth="1"/>
    <col min="3" max="3" width="27" style="14" hidden="1" customWidth="1"/>
    <col min="4" max="4" width="37" style="14" customWidth="1"/>
    <col min="5" max="5" width="18.42578125" style="14" hidden="1" customWidth="1"/>
    <col min="6" max="6" width="8" style="14" customWidth="1"/>
    <col min="7" max="7" width="9.42578125" style="27" customWidth="1"/>
    <col min="8" max="8" width="15" style="24" customWidth="1"/>
    <col min="9" max="9" width="11.28515625" style="28" customWidth="1"/>
    <col min="10" max="10" width="12.140625" style="24" customWidth="1"/>
    <col min="11" max="11" width="12.7109375" style="48" customWidth="1"/>
    <col min="12" max="12" width="15.85546875" style="14" customWidth="1"/>
    <col min="13" max="13" width="9.140625" style="14"/>
    <col min="14" max="14" width="14.85546875" style="14" customWidth="1"/>
    <col min="15" max="16384" width="9.140625" style="14"/>
  </cols>
  <sheetData>
    <row r="1" spans="1:40" s="1" customFormat="1" ht="25.5" customHeight="1">
      <c r="A1" s="64" t="s">
        <v>194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40" s="1" customFormat="1" ht="29.25" customHeight="1">
      <c r="A2" s="2"/>
      <c r="B2" s="51"/>
      <c r="G2" s="51"/>
      <c r="H2" s="3"/>
      <c r="I2" s="4"/>
      <c r="J2" s="51"/>
      <c r="K2" s="44"/>
    </row>
    <row r="3" spans="1:40" s="11" customFormat="1" ht="94.5" customHeight="1">
      <c r="A3" s="5" t="s">
        <v>0</v>
      </c>
      <c r="B3" s="6" t="s">
        <v>1</v>
      </c>
      <c r="C3" s="6" t="s">
        <v>162</v>
      </c>
      <c r="D3" s="6" t="s">
        <v>2</v>
      </c>
      <c r="E3" s="6" t="s">
        <v>3</v>
      </c>
      <c r="F3" s="7" t="s">
        <v>4</v>
      </c>
      <c r="G3" s="6" t="s">
        <v>5</v>
      </c>
      <c r="H3" s="8" t="s">
        <v>6</v>
      </c>
      <c r="I3" s="9" t="s">
        <v>7</v>
      </c>
      <c r="J3" s="10" t="s">
        <v>8</v>
      </c>
      <c r="K3" s="45" t="s">
        <v>9</v>
      </c>
    </row>
    <row r="4" spans="1:40" s="32" customFormat="1" ht="47.25" customHeight="1">
      <c r="A4" s="65">
        <v>1</v>
      </c>
      <c r="B4" s="70" t="s">
        <v>189</v>
      </c>
      <c r="C4" s="71">
        <v>6510101602</v>
      </c>
      <c r="D4" s="72" t="s">
        <v>195</v>
      </c>
      <c r="E4" s="58"/>
      <c r="F4" s="73" t="s">
        <v>92</v>
      </c>
      <c r="G4" s="60">
        <v>1</v>
      </c>
      <c r="H4" s="61"/>
      <c r="I4" s="46">
        <f>ROUND(G4*H4,2)</f>
        <v>0</v>
      </c>
      <c r="J4" s="66">
        <v>0.23</v>
      </c>
      <c r="K4" s="46">
        <f>ROUND(I4*1.23,2)</f>
        <v>0</v>
      </c>
      <c r="L4" s="69"/>
      <c r="M4" s="69"/>
      <c r="N4" s="69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1:40" s="32" customFormat="1" ht="47.25" customHeight="1">
      <c r="A5" s="65">
        <v>2</v>
      </c>
      <c r="B5" s="70" t="s">
        <v>190</v>
      </c>
      <c r="C5" s="71">
        <v>6510101603</v>
      </c>
      <c r="D5" s="72" t="s">
        <v>196</v>
      </c>
      <c r="E5" s="58"/>
      <c r="F5" s="73" t="s">
        <v>92</v>
      </c>
      <c r="G5" s="60">
        <v>1</v>
      </c>
      <c r="H5" s="61"/>
      <c r="I5" s="46">
        <f t="shared" ref="I5:I11" si="0">ROUND(G5*H5,2)</f>
        <v>0</v>
      </c>
      <c r="J5" s="66">
        <v>0.23</v>
      </c>
      <c r="K5" s="46">
        <f>ROUND(I5*1.23,2)</f>
        <v>0</v>
      </c>
      <c r="L5" s="69"/>
      <c r="M5" s="69"/>
      <c r="N5" s="69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</row>
    <row r="6" spans="1:40" s="32" customFormat="1" ht="47.25" customHeight="1">
      <c r="A6" s="65">
        <v>3</v>
      </c>
      <c r="B6" s="70" t="s">
        <v>191</v>
      </c>
      <c r="C6" s="71">
        <v>4510101617</v>
      </c>
      <c r="D6" s="72" t="s">
        <v>197</v>
      </c>
      <c r="E6" s="58"/>
      <c r="F6" s="73" t="s">
        <v>92</v>
      </c>
      <c r="G6" s="60">
        <v>1</v>
      </c>
      <c r="H6" s="61"/>
      <c r="I6" s="46">
        <f t="shared" si="0"/>
        <v>0</v>
      </c>
      <c r="J6" s="66">
        <v>0.23</v>
      </c>
      <c r="K6" s="46">
        <f t="shared" ref="K6:K11" si="1">ROUND(I6*1.23,2)</f>
        <v>0</v>
      </c>
      <c r="L6" s="69"/>
      <c r="M6" s="69"/>
      <c r="N6" s="69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</row>
    <row r="7" spans="1:40" s="32" customFormat="1" ht="47.25" customHeight="1">
      <c r="A7" s="65">
        <v>4</v>
      </c>
      <c r="B7" s="70" t="s">
        <v>192</v>
      </c>
      <c r="C7" s="71">
        <v>4510101618</v>
      </c>
      <c r="D7" s="72" t="s">
        <v>198</v>
      </c>
      <c r="E7" s="58"/>
      <c r="F7" s="73" t="s">
        <v>92</v>
      </c>
      <c r="G7" s="60">
        <v>1</v>
      </c>
      <c r="H7" s="61"/>
      <c r="I7" s="46">
        <f t="shared" si="0"/>
        <v>0</v>
      </c>
      <c r="J7" s="66">
        <v>0.23</v>
      </c>
      <c r="K7" s="46">
        <f t="shared" si="1"/>
        <v>0</v>
      </c>
      <c r="L7" s="69"/>
      <c r="M7" s="69"/>
      <c r="N7" s="69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</row>
    <row r="8" spans="1:40" s="32" customFormat="1" ht="47.25" customHeight="1">
      <c r="A8" s="65">
        <v>5</v>
      </c>
      <c r="B8" s="70" t="s">
        <v>193</v>
      </c>
      <c r="C8" s="71">
        <v>6510101619</v>
      </c>
      <c r="D8" s="72" t="s">
        <v>199</v>
      </c>
      <c r="E8" s="58"/>
      <c r="F8" s="73" t="s">
        <v>92</v>
      </c>
      <c r="G8" s="43">
        <v>4</v>
      </c>
      <c r="H8" s="61"/>
      <c r="I8" s="46">
        <f t="shared" si="0"/>
        <v>0</v>
      </c>
      <c r="J8" s="66">
        <v>0.23</v>
      </c>
      <c r="K8" s="46">
        <f t="shared" si="1"/>
        <v>0</v>
      </c>
      <c r="L8" s="69"/>
      <c r="M8" s="69"/>
      <c r="N8" s="69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</row>
    <row r="9" spans="1:40" s="32" customFormat="1" ht="47.25" customHeight="1">
      <c r="A9" s="5">
        <v>6</v>
      </c>
      <c r="B9" s="39" t="s">
        <v>200</v>
      </c>
      <c r="C9" s="31" t="s">
        <v>201</v>
      </c>
      <c r="D9" s="40" t="s">
        <v>202</v>
      </c>
      <c r="E9" s="12"/>
      <c r="F9" s="73" t="s">
        <v>92</v>
      </c>
      <c r="G9" s="29">
        <v>140</v>
      </c>
      <c r="H9" s="33"/>
      <c r="I9" s="36">
        <f t="shared" si="0"/>
        <v>0</v>
      </c>
      <c r="J9" s="50">
        <v>0.23</v>
      </c>
      <c r="K9" s="46">
        <f t="shared" si="1"/>
        <v>0</v>
      </c>
      <c r="L9" s="11"/>
      <c r="M9" s="11"/>
      <c r="N9" s="11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</row>
    <row r="10" spans="1:40" s="32" customFormat="1" ht="47.25" customHeight="1">
      <c r="A10" s="5">
        <v>7</v>
      </c>
      <c r="B10" s="39" t="s">
        <v>203</v>
      </c>
      <c r="C10" s="52" t="s">
        <v>208</v>
      </c>
      <c r="D10" s="40" t="s">
        <v>204</v>
      </c>
      <c r="E10" s="12"/>
      <c r="F10" s="73" t="s">
        <v>92</v>
      </c>
      <c r="G10" s="43">
        <v>100</v>
      </c>
      <c r="H10" s="33"/>
      <c r="I10" s="36">
        <f t="shared" si="0"/>
        <v>0</v>
      </c>
      <c r="J10" s="50">
        <v>0.23</v>
      </c>
      <c r="K10" s="46">
        <f t="shared" si="1"/>
        <v>0</v>
      </c>
      <c r="L10" s="11"/>
      <c r="M10" s="11"/>
      <c r="N10" s="11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1:40" s="32" customFormat="1" ht="47.25" customHeight="1">
      <c r="A11" s="5">
        <v>8</v>
      </c>
      <c r="B11" s="39" t="s">
        <v>205</v>
      </c>
      <c r="C11" s="31">
        <v>93162770</v>
      </c>
      <c r="D11" s="40" t="s">
        <v>206</v>
      </c>
      <c r="E11" s="12"/>
      <c r="F11" s="73" t="s">
        <v>92</v>
      </c>
      <c r="G11" s="29" t="s">
        <v>207</v>
      </c>
      <c r="H11" s="33"/>
      <c r="I11" s="36">
        <f t="shared" si="0"/>
        <v>0</v>
      </c>
      <c r="J11" s="50">
        <v>0.23</v>
      </c>
      <c r="K11" s="46">
        <f t="shared" si="1"/>
        <v>0</v>
      </c>
      <c r="L11" s="11"/>
      <c r="M11" s="11"/>
      <c r="N11" s="11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</row>
    <row r="12" spans="1:40" ht="28.5" customHeight="1" thickBot="1">
      <c r="A12" s="16"/>
      <c r="B12" s="17"/>
      <c r="C12" s="18"/>
      <c r="D12" s="19" t="s">
        <v>10</v>
      </c>
      <c r="E12" s="19"/>
      <c r="F12" s="17"/>
      <c r="G12" s="20"/>
      <c r="H12" s="21"/>
      <c r="I12" s="22">
        <f>SUM(I4:I11)</f>
        <v>0</v>
      </c>
      <c r="J12" s="13">
        <v>0.23</v>
      </c>
      <c r="K12" s="47">
        <f>SUM(K4:K11)</f>
        <v>0</v>
      </c>
    </row>
    <row r="13" spans="1:40">
      <c r="C13" s="25"/>
      <c r="D13" s="26"/>
      <c r="E13" s="26"/>
    </row>
  </sheetData>
  <protectedRanges>
    <protectedRange algorithmName="SHA-512" hashValue="no3W4D4G+6RyRmu+3ihGSRJYSP4sFpi+m4HvNzA+jiwIUW1mAlevjy7HIFA4hrf2g3SZcLfkEMIBnFyA/Zcj5w==" saltValue="ohicYVrWKH3/ZR7R/CSaEw==" spinCount="100000" sqref="G10" name="Rozstęp1_23"/>
    <protectedRange algorithmName="SHA-512" hashValue="SquLRF0JO0hxjkmPpCNxIBk7fPm3SXnPw+iWPmXbENG/3slnCbaGyivjtGIyo/+teuicAlojn2KgN604oD1zrw==" saltValue="36IFYKoZNO8w14IQM6nZWA==" spinCount="100000" sqref="G10" name="Rozstęp74_12_2_2"/>
    <protectedRange algorithmName="SHA-512" hashValue="uQuSREWMqAPYB6MNmaGwJsmncCipYlZK89PYfeTHb47f617qvxyWNYarxO4wPZGDPJK+iJZFZFnv6mWmw/kDoQ==" saltValue="Tq8UpJ3grvGI/WXiEaeoXg==" spinCount="100000" sqref="G10" name="Rozstęp1_15_12_3"/>
    <protectedRange algorithmName="SHA-512" hashValue="no3W4D4G+6RyRmu+3ihGSRJYSP4sFpi+m4HvNzA+jiwIUW1mAlevjy7HIFA4hrf2g3SZcLfkEMIBnFyA/Zcj5w==" saltValue="ohicYVrWKH3/ZR7R/CSaEw==" spinCount="100000" sqref="G8" name="Rozstęp1_24"/>
    <protectedRange algorithmName="SHA-512" hashValue="SquLRF0JO0hxjkmPpCNxIBk7fPm3SXnPw+iWPmXbENG/3slnCbaGyivjtGIyo/+teuicAlojn2KgN604oD1zrw==" saltValue="36IFYKoZNO8w14IQM6nZWA==" spinCount="100000" sqref="G8" name="Rozstęp74_13_2"/>
    <protectedRange algorithmName="SHA-512" hashValue="uQuSREWMqAPYB6MNmaGwJsmncCipYlZK89PYfeTHb47f617qvxyWNYarxO4wPZGDPJK+iJZFZFnv6mWmw/kDoQ==" saltValue="Tq8UpJ3grvGI/WXiEaeoXg==" spinCount="100000" sqref="G8" name="Rozstęp1_15_13"/>
  </protectedRanges>
  <autoFilter ref="A3:K3"/>
  <mergeCells count="1">
    <mergeCell ref="A1:K1"/>
  </mergeCells>
  <conditionalFormatting sqref="B12">
    <cfRule type="duplicateValues" dxfId="33" priority="1"/>
  </conditionalFormatting>
  <conditionalFormatting sqref="B4:B11">
    <cfRule type="duplicateValues" dxfId="32" priority="175"/>
    <cfRule type="duplicateValues" dxfId="31" priority="176"/>
    <cfRule type="duplicateValues" dxfId="30" priority="177"/>
  </conditionalFormatting>
  <conditionalFormatting sqref="B4:B11">
    <cfRule type="duplicateValues" dxfId="29" priority="178"/>
  </conditionalFormatting>
  <printOptions horizontalCentered="1"/>
  <pageMargins left="0.31496062992125984" right="0.31496062992125984" top="0.94488188976377963" bottom="0.74803149606299213" header="0.31496062992125984" footer="0.31496062992125984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80"/>
  <sheetViews>
    <sheetView tabSelected="1" topLeftCell="A49" zoomScale="89" zoomScaleNormal="89" workbookViewId="0">
      <selection activeCell="J72" sqref="J72"/>
    </sheetView>
  </sheetViews>
  <sheetFormatPr defaultColWidth="9.140625" defaultRowHeight="15.75"/>
  <cols>
    <col min="1" max="1" width="7" style="90" bestFit="1" customWidth="1"/>
    <col min="2" max="2" width="19.140625" style="48" hidden="1" customWidth="1"/>
    <col min="3" max="3" width="21.5703125" style="83" hidden="1" customWidth="1"/>
    <col min="4" max="4" width="37" style="83" customWidth="1"/>
    <col min="5" max="5" width="11.42578125" style="83" hidden="1" customWidth="1"/>
    <col min="6" max="6" width="8" style="83" customWidth="1"/>
    <col min="7" max="7" width="9.42578125" style="93" customWidth="1"/>
    <col min="8" max="8" width="15" style="48" customWidth="1"/>
    <col min="9" max="9" width="11.28515625" style="94" customWidth="1"/>
    <col min="10" max="10" width="12.140625" style="48" customWidth="1"/>
    <col min="11" max="11" width="12.7109375" style="48" customWidth="1"/>
    <col min="12" max="12" width="15.85546875" style="83" customWidth="1"/>
    <col min="13" max="13" width="9.140625" style="83"/>
    <col min="14" max="14" width="14.85546875" style="83" customWidth="1"/>
    <col min="15" max="16384" width="9.140625" style="83"/>
  </cols>
  <sheetData>
    <row r="1" spans="1:14" s="75" customFormat="1" ht="25.5" customHeight="1">
      <c r="A1" s="74" t="s">
        <v>13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4" s="75" customFormat="1" ht="29.25" customHeight="1">
      <c r="A2" s="76"/>
      <c r="B2" s="44"/>
      <c r="G2" s="44"/>
      <c r="H2" s="77"/>
      <c r="I2" s="78"/>
      <c r="J2" s="44"/>
      <c r="K2" s="44"/>
    </row>
    <row r="3" spans="1:14" s="69" customFormat="1" ht="94.5" customHeight="1">
      <c r="A3" s="65" t="s">
        <v>0</v>
      </c>
      <c r="B3" s="79" t="s">
        <v>1</v>
      </c>
      <c r="C3" s="79" t="s">
        <v>11</v>
      </c>
      <c r="D3" s="79" t="s">
        <v>2</v>
      </c>
      <c r="E3" s="79" t="s">
        <v>3</v>
      </c>
      <c r="F3" s="79" t="s">
        <v>4</v>
      </c>
      <c r="G3" s="79" t="s">
        <v>5</v>
      </c>
      <c r="H3" s="80" t="s">
        <v>6</v>
      </c>
      <c r="I3" s="81" t="s">
        <v>7</v>
      </c>
      <c r="J3" s="82" t="s">
        <v>8</v>
      </c>
      <c r="K3" s="45" t="s">
        <v>9</v>
      </c>
    </row>
    <row r="4" spans="1:14" ht="19.5" customHeight="1">
      <c r="A4" s="65">
        <v>1</v>
      </c>
      <c r="B4" s="70" t="s">
        <v>14</v>
      </c>
      <c r="C4" s="71"/>
      <c r="D4" s="72" t="s">
        <v>49</v>
      </c>
      <c r="E4" s="58"/>
      <c r="F4" s="73" t="s">
        <v>12</v>
      </c>
      <c r="G4" s="60" t="s">
        <v>235</v>
      </c>
      <c r="H4" s="61"/>
      <c r="I4" s="46">
        <v>0</v>
      </c>
      <c r="J4" s="62">
        <v>0.23</v>
      </c>
      <c r="K4" s="46">
        <v>0</v>
      </c>
      <c r="L4" s="69"/>
      <c r="M4" s="69"/>
      <c r="N4" s="69"/>
    </row>
    <row r="5" spans="1:14" ht="19.5" customHeight="1">
      <c r="A5" s="65">
        <v>2</v>
      </c>
      <c r="B5" s="70" t="s">
        <v>15</v>
      </c>
      <c r="C5" s="71"/>
      <c r="D5" s="72" t="s">
        <v>50</v>
      </c>
      <c r="E5" s="58"/>
      <c r="F5" s="73" t="s">
        <v>12</v>
      </c>
      <c r="G5" s="60" t="s">
        <v>271</v>
      </c>
      <c r="H5" s="61"/>
      <c r="I5" s="46">
        <v>0</v>
      </c>
      <c r="J5" s="62">
        <v>0.23</v>
      </c>
      <c r="K5" s="46">
        <v>0</v>
      </c>
      <c r="L5" s="69"/>
      <c r="M5" s="69"/>
      <c r="N5" s="69"/>
    </row>
    <row r="6" spans="1:14" ht="34.5" customHeight="1">
      <c r="A6" s="65">
        <v>3</v>
      </c>
      <c r="B6" s="70" t="s">
        <v>16</v>
      </c>
      <c r="C6" s="71"/>
      <c r="D6" s="72" t="s">
        <v>51</v>
      </c>
      <c r="E6" s="58"/>
      <c r="F6" s="73" t="s">
        <v>12</v>
      </c>
      <c r="G6" s="60" t="s">
        <v>271</v>
      </c>
      <c r="H6" s="61"/>
      <c r="I6" s="46">
        <v>0</v>
      </c>
      <c r="J6" s="62">
        <v>0.23</v>
      </c>
      <c r="K6" s="46">
        <v>0</v>
      </c>
      <c r="L6" s="69"/>
      <c r="M6" s="69"/>
      <c r="N6" s="69"/>
    </row>
    <row r="7" spans="1:14">
      <c r="A7" s="65">
        <v>4</v>
      </c>
      <c r="B7" s="70" t="s">
        <v>17</v>
      </c>
      <c r="C7" s="71"/>
      <c r="D7" s="72" t="s">
        <v>52</v>
      </c>
      <c r="E7" s="58"/>
      <c r="F7" s="73" t="s">
        <v>12</v>
      </c>
      <c r="G7" s="60" t="s">
        <v>271</v>
      </c>
      <c r="H7" s="61"/>
      <c r="I7" s="46">
        <v>0</v>
      </c>
      <c r="J7" s="62">
        <v>0.23</v>
      </c>
      <c r="K7" s="46">
        <v>0</v>
      </c>
      <c r="L7" s="69"/>
      <c r="M7" s="69"/>
      <c r="N7" s="69"/>
    </row>
    <row r="8" spans="1:14">
      <c r="A8" s="65">
        <v>5</v>
      </c>
      <c r="B8" s="70" t="s">
        <v>18</v>
      </c>
      <c r="C8" s="71"/>
      <c r="D8" s="72" t="s">
        <v>53</v>
      </c>
      <c r="E8" s="58"/>
      <c r="F8" s="73" t="s">
        <v>12</v>
      </c>
      <c r="G8" s="60" t="s">
        <v>271</v>
      </c>
      <c r="H8" s="61"/>
      <c r="I8" s="46">
        <v>0</v>
      </c>
      <c r="J8" s="62">
        <v>0.23</v>
      </c>
      <c r="K8" s="46">
        <v>0</v>
      </c>
      <c r="L8" s="69"/>
      <c r="M8" s="69"/>
      <c r="N8" s="69"/>
    </row>
    <row r="9" spans="1:14">
      <c r="A9" s="65">
        <v>6</v>
      </c>
      <c r="B9" s="70" t="s">
        <v>19</v>
      </c>
      <c r="C9" s="71"/>
      <c r="D9" s="72" t="s">
        <v>54</v>
      </c>
      <c r="E9" s="58"/>
      <c r="F9" s="73" t="s">
        <v>12</v>
      </c>
      <c r="G9" s="60" t="s">
        <v>271</v>
      </c>
      <c r="H9" s="61"/>
      <c r="I9" s="46">
        <v>0</v>
      </c>
      <c r="J9" s="62">
        <v>0.23</v>
      </c>
      <c r="K9" s="46">
        <v>0</v>
      </c>
      <c r="L9" s="69"/>
      <c r="M9" s="69"/>
      <c r="N9" s="69"/>
    </row>
    <row r="10" spans="1:14">
      <c r="A10" s="65">
        <v>7</v>
      </c>
      <c r="B10" s="70" t="s">
        <v>20</v>
      </c>
      <c r="C10" s="71"/>
      <c r="D10" s="72" t="s">
        <v>55</v>
      </c>
      <c r="E10" s="58"/>
      <c r="F10" s="73" t="s">
        <v>12</v>
      </c>
      <c r="G10" s="60" t="s">
        <v>271</v>
      </c>
      <c r="H10" s="61"/>
      <c r="I10" s="46">
        <v>0</v>
      </c>
      <c r="J10" s="62">
        <v>0.23</v>
      </c>
      <c r="K10" s="46">
        <v>0</v>
      </c>
      <c r="L10" s="69"/>
      <c r="M10" s="69"/>
      <c r="N10" s="69"/>
    </row>
    <row r="11" spans="1:14">
      <c r="A11" s="65">
        <v>8</v>
      </c>
      <c r="B11" s="70" t="s">
        <v>21</v>
      </c>
      <c r="C11" s="71"/>
      <c r="D11" s="72" t="s">
        <v>56</v>
      </c>
      <c r="E11" s="58"/>
      <c r="F11" s="73" t="s">
        <v>12</v>
      </c>
      <c r="G11" s="60" t="s">
        <v>271</v>
      </c>
      <c r="H11" s="61"/>
      <c r="I11" s="46">
        <v>0</v>
      </c>
      <c r="J11" s="62">
        <v>0.23</v>
      </c>
      <c r="K11" s="46">
        <v>0</v>
      </c>
      <c r="L11" s="69"/>
      <c r="M11" s="69"/>
      <c r="N11" s="69"/>
    </row>
    <row r="12" spans="1:14">
      <c r="A12" s="65">
        <v>9</v>
      </c>
      <c r="B12" s="70" t="s">
        <v>22</v>
      </c>
      <c r="C12" s="71"/>
      <c r="D12" s="72" t="s">
        <v>57</v>
      </c>
      <c r="E12" s="58"/>
      <c r="F12" s="73" t="s">
        <v>12</v>
      </c>
      <c r="G12" s="60" t="s">
        <v>271</v>
      </c>
      <c r="H12" s="61"/>
      <c r="I12" s="46">
        <v>0</v>
      </c>
      <c r="J12" s="62">
        <v>0.23</v>
      </c>
      <c r="K12" s="46">
        <v>0</v>
      </c>
      <c r="L12" s="69"/>
      <c r="M12" s="69"/>
      <c r="N12" s="69"/>
    </row>
    <row r="13" spans="1:14">
      <c r="A13" s="65">
        <v>10</v>
      </c>
      <c r="B13" s="70" t="s">
        <v>23</v>
      </c>
      <c r="C13" s="71"/>
      <c r="D13" s="72" t="s">
        <v>58</v>
      </c>
      <c r="E13" s="58"/>
      <c r="F13" s="73" t="s">
        <v>12</v>
      </c>
      <c r="G13" s="60" t="s">
        <v>271</v>
      </c>
      <c r="H13" s="61"/>
      <c r="I13" s="46">
        <v>0</v>
      </c>
      <c r="J13" s="62">
        <v>0.23</v>
      </c>
      <c r="K13" s="46">
        <v>0</v>
      </c>
      <c r="L13" s="69"/>
      <c r="M13" s="69"/>
      <c r="N13" s="69"/>
    </row>
    <row r="14" spans="1:14">
      <c r="A14" s="65">
        <v>11</v>
      </c>
      <c r="B14" s="70" t="s">
        <v>24</v>
      </c>
      <c r="C14" s="71"/>
      <c r="D14" s="72" t="s">
        <v>59</v>
      </c>
      <c r="E14" s="58"/>
      <c r="F14" s="73" t="s">
        <v>12</v>
      </c>
      <c r="G14" s="60" t="s">
        <v>271</v>
      </c>
      <c r="H14" s="61"/>
      <c r="I14" s="46">
        <v>0</v>
      </c>
      <c r="J14" s="62">
        <v>0.23</v>
      </c>
      <c r="K14" s="46">
        <v>0</v>
      </c>
      <c r="L14" s="69"/>
      <c r="M14" s="69"/>
      <c r="N14" s="69"/>
    </row>
    <row r="15" spans="1:14" ht="25.5">
      <c r="A15" s="65">
        <v>12</v>
      </c>
      <c r="B15" s="70" t="s">
        <v>25</v>
      </c>
      <c r="C15" s="71"/>
      <c r="D15" s="72" t="s">
        <v>60</v>
      </c>
      <c r="E15" s="58"/>
      <c r="F15" s="73" t="s">
        <v>12</v>
      </c>
      <c r="G15" s="60" t="s">
        <v>271</v>
      </c>
      <c r="H15" s="61"/>
      <c r="I15" s="46">
        <v>0</v>
      </c>
      <c r="J15" s="62">
        <v>0.23</v>
      </c>
      <c r="K15" s="46">
        <v>0</v>
      </c>
      <c r="L15" s="69"/>
      <c r="M15" s="69"/>
      <c r="N15" s="69"/>
    </row>
    <row r="16" spans="1:14">
      <c r="A16" s="65">
        <v>13</v>
      </c>
      <c r="B16" s="70" t="s">
        <v>26</v>
      </c>
      <c r="C16" s="71"/>
      <c r="D16" s="72" t="s">
        <v>61</v>
      </c>
      <c r="E16" s="58"/>
      <c r="F16" s="73" t="s">
        <v>12</v>
      </c>
      <c r="G16" s="60" t="s">
        <v>271</v>
      </c>
      <c r="H16" s="61"/>
      <c r="I16" s="46">
        <v>0</v>
      </c>
      <c r="J16" s="62">
        <v>0.23</v>
      </c>
      <c r="K16" s="46">
        <v>0</v>
      </c>
      <c r="L16" s="69"/>
      <c r="M16" s="69"/>
      <c r="N16" s="69"/>
    </row>
    <row r="17" spans="1:14">
      <c r="A17" s="65">
        <v>14</v>
      </c>
      <c r="B17" s="70" t="s">
        <v>27</v>
      </c>
      <c r="C17" s="71"/>
      <c r="D17" s="72" t="s">
        <v>62</v>
      </c>
      <c r="E17" s="58"/>
      <c r="F17" s="73" t="s">
        <v>12</v>
      </c>
      <c r="G17" s="60" t="s">
        <v>271</v>
      </c>
      <c r="H17" s="61"/>
      <c r="I17" s="46">
        <v>0</v>
      </c>
      <c r="J17" s="62">
        <v>0.23</v>
      </c>
      <c r="K17" s="46">
        <v>0</v>
      </c>
      <c r="L17" s="69"/>
      <c r="M17" s="69"/>
      <c r="N17" s="69"/>
    </row>
    <row r="18" spans="1:14">
      <c r="A18" s="65">
        <v>15</v>
      </c>
      <c r="B18" s="70" t="s">
        <v>28</v>
      </c>
      <c r="C18" s="71"/>
      <c r="D18" s="72" t="s">
        <v>63</v>
      </c>
      <c r="E18" s="58"/>
      <c r="F18" s="73" t="s">
        <v>12</v>
      </c>
      <c r="G18" s="60" t="s">
        <v>271</v>
      </c>
      <c r="H18" s="61"/>
      <c r="I18" s="46">
        <v>0</v>
      </c>
      <c r="J18" s="62">
        <v>0.23</v>
      </c>
      <c r="K18" s="46">
        <v>0</v>
      </c>
      <c r="L18" s="69"/>
      <c r="M18" s="69"/>
      <c r="N18" s="69"/>
    </row>
    <row r="19" spans="1:14">
      <c r="A19" s="65">
        <v>16</v>
      </c>
      <c r="B19" s="70" t="s">
        <v>29</v>
      </c>
      <c r="C19" s="71"/>
      <c r="D19" s="72" t="s">
        <v>64</v>
      </c>
      <c r="E19" s="58"/>
      <c r="F19" s="73" t="s">
        <v>12</v>
      </c>
      <c r="G19" s="60" t="s">
        <v>271</v>
      </c>
      <c r="H19" s="61"/>
      <c r="I19" s="46">
        <v>0</v>
      </c>
      <c r="J19" s="62">
        <v>0.23</v>
      </c>
      <c r="K19" s="46">
        <v>0</v>
      </c>
      <c r="L19" s="69"/>
      <c r="M19" s="69"/>
      <c r="N19" s="69"/>
    </row>
    <row r="20" spans="1:14">
      <c r="A20" s="65">
        <v>17</v>
      </c>
      <c r="B20" s="70" t="s">
        <v>30</v>
      </c>
      <c r="C20" s="71"/>
      <c r="D20" s="72" t="s">
        <v>65</v>
      </c>
      <c r="E20" s="58"/>
      <c r="F20" s="73" t="s">
        <v>12</v>
      </c>
      <c r="G20" s="60" t="s">
        <v>271</v>
      </c>
      <c r="H20" s="61"/>
      <c r="I20" s="46">
        <v>0</v>
      </c>
      <c r="J20" s="62">
        <v>0.23</v>
      </c>
      <c r="K20" s="46">
        <v>0</v>
      </c>
      <c r="L20" s="69"/>
      <c r="M20" s="69"/>
      <c r="N20" s="69"/>
    </row>
    <row r="21" spans="1:14">
      <c r="A21" s="65">
        <v>18</v>
      </c>
      <c r="B21" s="70" t="s">
        <v>31</v>
      </c>
      <c r="C21" s="71"/>
      <c r="D21" s="72" t="s">
        <v>66</v>
      </c>
      <c r="E21" s="58"/>
      <c r="F21" s="73" t="s">
        <v>12</v>
      </c>
      <c r="G21" s="60" t="s">
        <v>271</v>
      </c>
      <c r="H21" s="61"/>
      <c r="I21" s="46">
        <v>0</v>
      </c>
      <c r="J21" s="62">
        <v>0.23</v>
      </c>
      <c r="K21" s="46">
        <v>0</v>
      </c>
      <c r="L21" s="69"/>
      <c r="M21" s="69"/>
      <c r="N21" s="69"/>
    </row>
    <row r="22" spans="1:14" ht="25.5">
      <c r="A22" s="65">
        <v>19</v>
      </c>
      <c r="B22" s="55" t="s">
        <v>32</v>
      </c>
      <c r="C22" s="71"/>
      <c r="D22" s="57" t="s">
        <v>67</v>
      </c>
      <c r="E22" s="58"/>
      <c r="F22" s="59" t="s">
        <v>12</v>
      </c>
      <c r="G22" s="60" t="s">
        <v>271</v>
      </c>
      <c r="H22" s="61"/>
      <c r="I22" s="46">
        <v>0</v>
      </c>
      <c r="J22" s="62">
        <v>0.23</v>
      </c>
      <c r="K22" s="46">
        <v>0</v>
      </c>
      <c r="L22" s="69"/>
      <c r="M22" s="69"/>
      <c r="N22" s="69"/>
    </row>
    <row r="23" spans="1:14">
      <c r="A23" s="65">
        <v>20</v>
      </c>
      <c r="B23" s="55" t="s">
        <v>33</v>
      </c>
      <c r="C23" s="71"/>
      <c r="D23" s="57" t="s">
        <v>68</v>
      </c>
      <c r="E23" s="58"/>
      <c r="F23" s="59" t="s">
        <v>12</v>
      </c>
      <c r="G23" s="60" t="s">
        <v>271</v>
      </c>
      <c r="H23" s="61"/>
      <c r="I23" s="46">
        <v>0</v>
      </c>
      <c r="J23" s="62">
        <v>0.23</v>
      </c>
      <c r="K23" s="46">
        <v>0</v>
      </c>
      <c r="L23" s="69"/>
      <c r="M23" s="69"/>
      <c r="N23" s="69"/>
    </row>
    <row r="24" spans="1:14">
      <c r="A24" s="65">
        <v>21</v>
      </c>
      <c r="B24" s="55" t="s">
        <v>34</v>
      </c>
      <c r="C24" s="57"/>
      <c r="D24" s="57" t="s">
        <v>69</v>
      </c>
      <c r="E24" s="58"/>
      <c r="F24" s="59" t="s">
        <v>12</v>
      </c>
      <c r="G24" s="60" t="s">
        <v>271</v>
      </c>
      <c r="H24" s="61"/>
      <c r="I24" s="46">
        <v>0</v>
      </c>
      <c r="J24" s="62">
        <v>0.23</v>
      </c>
      <c r="K24" s="46">
        <v>0</v>
      </c>
      <c r="L24" s="69"/>
      <c r="M24" s="69"/>
      <c r="N24" s="69"/>
    </row>
    <row r="25" spans="1:14">
      <c r="A25" s="65">
        <v>22</v>
      </c>
      <c r="B25" s="55" t="s">
        <v>35</v>
      </c>
      <c r="C25" s="57"/>
      <c r="D25" s="57" t="s">
        <v>70</v>
      </c>
      <c r="E25" s="58"/>
      <c r="F25" s="59" t="s">
        <v>12</v>
      </c>
      <c r="G25" s="60" t="s">
        <v>271</v>
      </c>
      <c r="H25" s="61"/>
      <c r="I25" s="46">
        <v>0</v>
      </c>
      <c r="J25" s="62">
        <v>0.23</v>
      </c>
      <c r="K25" s="46">
        <v>0</v>
      </c>
      <c r="L25" s="69"/>
      <c r="M25" s="69"/>
      <c r="N25" s="69"/>
    </row>
    <row r="26" spans="1:14">
      <c r="A26" s="65">
        <v>23</v>
      </c>
      <c r="B26" s="55" t="s">
        <v>36</v>
      </c>
      <c r="C26" s="57"/>
      <c r="D26" s="57" t="s">
        <v>71</v>
      </c>
      <c r="E26" s="58"/>
      <c r="F26" s="59" t="s">
        <v>12</v>
      </c>
      <c r="G26" s="60" t="s">
        <v>271</v>
      </c>
      <c r="H26" s="61"/>
      <c r="I26" s="46">
        <v>0</v>
      </c>
      <c r="J26" s="62">
        <v>0.23</v>
      </c>
      <c r="K26" s="46">
        <v>0</v>
      </c>
      <c r="L26" s="69"/>
      <c r="M26" s="69"/>
      <c r="N26" s="69"/>
    </row>
    <row r="27" spans="1:14" ht="25.5">
      <c r="A27" s="65">
        <v>24</v>
      </c>
      <c r="B27" s="55" t="s">
        <v>37</v>
      </c>
      <c r="C27" s="57"/>
      <c r="D27" s="57" t="s">
        <v>72</v>
      </c>
      <c r="E27" s="58"/>
      <c r="F27" s="59" t="s">
        <v>12</v>
      </c>
      <c r="G27" s="60" t="s">
        <v>271</v>
      </c>
      <c r="H27" s="61"/>
      <c r="I27" s="46">
        <v>0</v>
      </c>
      <c r="J27" s="62">
        <v>0.23</v>
      </c>
      <c r="K27" s="46">
        <v>0</v>
      </c>
      <c r="L27" s="69"/>
      <c r="M27" s="69"/>
      <c r="N27" s="69"/>
    </row>
    <row r="28" spans="1:14">
      <c r="A28" s="65">
        <v>25</v>
      </c>
      <c r="B28" s="55" t="s">
        <v>38</v>
      </c>
      <c r="C28" s="57"/>
      <c r="D28" s="57" t="s">
        <v>73</v>
      </c>
      <c r="E28" s="58"/>
      <c r="F28" s="59" t="s">
        <v>12</v>
      </c>
      <c r="G28" s="60" t="s">
        <v>271</v>
      </c>
      <c r="H28" s="61"/>
      <c r="I28" s="46">
        <v>0</v>
      </c>
      <c r="J28" s="62">
        <v>0.23</v>
      </c>
      <c r="K28" s="46">
        <v>0</v>
      </c>
      <c r="L28" s="69"/>
      <c r="M28" s="69"/>
      <c r="N28" s="69"/>
    </row>
    <row r="29" spans="1:14">
      <c r="A29" s="65">
        <v>26</v>
      </c>
      <c r="B29" s="55" t="s">
        <v>39</v>
      </c>
      <c r="C29" s="57"/>
      <c r="D29" s="57" t="s">
        <v>74</v>
      </c>
      <c r="E29" s="58"/>
      <c r="F29" s="59" t="s">
        <v>12</v>
      </c>
      <c r="G29" s="60" t="s">
        <v>271</v>
      </c>
      <c r="H29" s="61"/>
      <c r="I29" s="46">
        <v>0</v>
      </c>
      <c r="J29" s="62">
        <v>0.23</v>
      </c>
      <c r="K29" s="46">
        <v>0</v>
      </c>
      <c r="L29" s="69"/>
      <c r="M29" s="69"/>
      <c r="N29" s="69"/>
    </row>
    <row r="30" spans="1:14" ht="33.75" customHeight="1">
      <c r="A30" s="65">
        <v>27</v>
      </c>
      <c r="B30" s="55" t="s">
        <v>41</v>
      </c>
      <c r="C30" s="57"/>
      <c r="D30" s="57" t="s">
        <v>75</v>
      </c>
      <c r="E30" s="58"/>
      <c r="F30" s="59" t="s">
        <v>12</v>
      </c>
      <c r="G30" s="60" t="s">
        <v>271</v>
      </c>
      <c r="H30" s="61"/>
      <c r="I30" s="46">
        <v>0</v>
      </c>
      <c r="J30" s="62">
        <v>0.23</v>
      </c>
      <c r="K30" s="46">
        <v>0</v>
      </c>
      <c r="L30" s="69"/>
      <c r="M30" s="69"/>
      <c r="N30" s="69"/>
    </row>
    <row r="31" spans="1:14">
      <c r="A31" s="65">
        <v>28</v>
      </c>
      <c r="B31" s="55" t="s">
        <v>42</v>
      </c>
      <c r="C31" s="57"/>
      <c r="D31" s="57" t="s">
        <v>76</v>
      </c>
      <c r="E31" s="58"/>
      <c r="F31" s="59" t="s">
        <v>12</v>
      </c>
      <c r="G31" s="60" t="s">
        <v>271</v>
      </c>
      <c r="H31" s="61"/>
      <c r="I31" s="46">
        <v>0</v>
      </c>
      <c r="J31" s="62">
        <v>0.23</v>
      </c>
      <c r="K31" s="46">
        <v>0</v>
      </c>
      <c r="L31" s="69"/>
      <c r="M31" s="69"/>
      <c r="N31" s="69"/>
    </row>
    <row r="32" spans="1:14">
      <c r="A32" s="65">
        <v>29</v>
      </c>
      <c r="B32" s="55" t="s">
        <v>43</v>
      </c>
      <c r="C32" s="57"/>
      <c r="D32" s="57" t="s">
        <v>77</v>
      </c>
      <c r="E32" s="58"/>
      <c r="F32" s="59" t="s">
        <v>12</v>
      </c>
      <c r="G32" s="60" t="s">
        <v>271</v>
      </c>
      <c r="H32" s="61"/>
      <c r="I32" s="46">
        <v>0</v>
      </c>
      <c r="J32" s="62">
        <v>0.23</v>
      </c>
      <c r="K32" s="46">
        <v>0</v>
      </c>
      <c r="L32" s="69"/>
      <c r="M32" s="69"/>
      <c r="N32" s="69"/>
    </row>
    <row r="33" spans="1:14">
      <c r="A33" s="65">
        <v>30</v>
      </c>
      <c r="B33" s="55" t="s">
        <v>44</v>
      </c>
      <c r="C33" s="57"/>
      <c r="D33" s="57" t="s">
        <v>78</v>
      </c>
      <c r="E33" s="58"/>
      <c r="F33" s="59" t="s">
        <v>12</v>
      </c>
      <c r="G33" s="60" t="s">
        <v>271</v>
      </c>
      <c r="H33" s="61"/>
      <c r="I33" s="46">
        <v>0</v>
      </c>
      <c r="J33" s="62">
        <v>0.23</v>
      </c>
      <c r="K33" s="46">
        <v>0</v>
      </c>
      <c r="L33" s="69"/>
      <c r="M33" s="69"/>
      <c r="N33" s="69"/>
    </row>
    <row r="34" spans="1:14">
      <c r="A34" s="65">
        <v>31</v>
      </c>
      <c r="B34" s="55" t="s">
        <v>45</v>
      </c>
      <c r="C34" s="57"/>
      <c r="D34" s="57" t="s">
        <v>79</v>
      </c>
      <c r="E34" s="58"/>
      <c r="F34" s="59" t="s">
        <v>12</v>
      </c>
      <c r="G34" s="43">
        <v>10</v>
      </c>
      <c r="H34" s="61"/>
      <c r="I34" s="46">
        <v>0</v>
      </c>
      <c r="J34" s="62">
        <v>0.23</v>
      </c>
      <c r="K34" s="46">
        <v>0</v>
      </c>
      <c r="L34" s="69"/>
      <c r="M34" s="69"/>
      <c r="N34" s="69"/>
    </row>
    <row r="35" spans="1:14" ht="15.75" customHeight="1">
      <c r="A35" s="65">
        <v>32</v>
      </c>
      <c r="B35" s="55" t="s">
        <v>46</v>
      </c>
      <c r="C35" s="56"/>
      <c r="D35" s="57" t="s">
        <v>80</v>
      </c>
      <c r="E35" s="58"/>
      <c r="F35" s="59" t="s">
        <v>12</v>
      </c>
      <c r="G35" s="60" t="s">
        <v>235</v>
      </c>
      <c r="H35" s="61"/>
      <c r="I35" s="46">
        <v>0</v>
      </c>
      <c r="J35" s="62">
        <v>0.23</v>
      </c>
      <c r="K35" s="46">
        <v>0</v>
      </c>
      <c r="L35" s="63"/>
      <c r="M35" s="63"/>
      <c r="N35" s="69"/>
    </row>
    <row r="36" spans="1:14" ht="15.75" customHeight="1">
      <c r="A36" s="65">
        <v>33</v>
      </c>
      <c r="B36" s="55" t="s">
        <v>47</v>
      </c>
      <c r="C36" s="56"/>
      <c r="D36" s="57" t="s">
        <v>81</v>
      </c>
      <c r="E36" s="58"/>
      <c r="F36" s="59" t="s">
        <v>12</v>
      </c>
      <c r="G36" s="60" t="s">
        <v>235</v>
      </c>
      <c r="H36" s="61"/>
      <c r="I36" s="46">
        <v>0</v>
      </c>
      <c r="J36" s="62">
        <v>0.23</v>
      </c>
      <c r="K36" s="46">
        <v>0</v>
      </c>
      <c r="L36" s="63"/>
      <c r="M36" s="63"/>
      <c r="N36" s="69"/>
    </row>
    <row r="37" spans="1:14" ht="25.5">
      <c r="A37" s="65">
        <v>34</v>
      </c>
      <c r="B37" s="55" t="s">
        <v>48</v>
      </c>
      <c r="C37" s="56"/>
      <c r="D37" s="57" t="s">
        <v>82</v>
      </c>
      <c r="E37" s="58"/>
      <c r="F37" s="59" t="s">
        <v>12</v>
      </c>
      <c r="G37" s="60" t="s">
        <v>235</v>
      </c>
      <c r="H37" s="61"/>
      <c r="I37" s="46">
        <v>0</v>
      </c>
      <c r="J37" s="62">
        <v>0.23</v>
      </c>
      <c r="K37" s="46">
        <v>0</v>
      </c>
      <c r="L37" s="63"/>
      <c r="M37" s="63"/>
      <c r="N37" s="69"/>
    </row>
    <row r="38" spans="1:14" ht="15.75" customHeight="1">
      <c r="A38" s="65">
        <v>35</v>
      </c>
      <c r="B38" s="55" t="s">
        <v>83</v>
      </c>
      <c r="C38" s="56"/>
      <c r="D38" s="57" t="s">
        <v>85</v>
      </c>
      <c r="E38" s="58"/>
      <c r="F38" s="59" t="s">
        <v>12</v>
      </c>
      <c r="G38" s="60" t="s">
        <v>235</v>
      </c>
      <c r="H38" s="61"/>
      <c r="I38" s="46">
        <v>0</v>
      </c>
      <c r="J38" s="62">
        <v>0.23</v>
      </c>
      <c r="K38" s="46">
        <v>0</v>
      </c>
      <c r="L38" s="63"/>
      <c r="M38" s="63"/>
      <c r="N38" s="69"/>
    </row>
    <row r="39" spans="1:14" ht="15.75" customHeight="1">
      <c r="A39" s="65">
        <v>36</v>
      </c>
      <c r="B39" s="55" t="s">
        <v>84</v>
      </c>
      <c r="C39" s="56"/>
      <c r="D39" s="57" t="s">
        <v>86</v>
      </c>
      <c r="E39" s="58"/>
      <c r="F39" s="59" t="s">
        <v>12</v>
      </c>
      <c r="G39" s="60" t="s">
        <v>235</v>
      </c>
      <c r="H39" s="61"/>
      <c r="I39" s="46">
        <v>0</v>
      </c>
      <c r="J39" s="62">
        <v>0.23</v>
      </c>
      <c r="K39" s="46">
        <v>0</v>
      </c>
      <c r="L39" s="63"/>
      <c r="M39" s="63"/>
      <c r="N39" s="69"/>
    </row>
    <row r="40" spans="1:14" ht="15.75" customHeight="1">
      <c r="A40" s="65">
        <v>37</v>
      </c>
      <c r="B40" s="55" t="s">
        <v>87</v>
      </c>
      <c r="C40" s="56"/>
      <c r="D40" s="57" t="s">
        <v>89</v>
      </c>
      <c r="E40" s="58"/>
      <c r="F40" s="59" t="s">
        <v>12</v>
      </c>
      <c r="G40" s="60" t="s">
        <v>235</v>
      </c>
      <c r="H40" s="61"/>
      <c r="I40" s="46">
        <v>0</v>
      </c>
      <c r="J40" s="62">
        <v>0.23</v>
      </c>
      <c r="K40" s="46">
        <v>0</v>
      </c>
      <c r="L40" s="63"/>
      <c r="M40" s="63"/>
      <c r="N40" s="69"/>
    </row>
    <row r="41" spans="1:14" ht="15.75" customHeight="1">
      <c r="A41" s="65">
        <v>38</v>
      </c>
      <c r="B41" s="55" t="s">
        <v>88</v>
      </c>
      <c r="C41" s="56"/>
      <c r="D41" s="57" t="s">
        <v>90</v>
      </c>
      <c r="E41" s="58"/>
      <c r="F41" s="59" t="s">
        <v>12</v>
      </c>
      <c r="G41" s="60" t="s">
        <v>235</v>
      </c>
      <c r="H41" s="61"/>
      <c r="I41" s="46">
        <v>0</v>
      </c>
      <c r="J41" s="62">
        <v>0.23</v>
      </c>
      <c r="K41" s="46">
        <v>0</v>
      </c>
      <c r="L41" s="63"/>
      <c r="M41" s="63"/>
      <c r="N41" s="69"/>
    </row>
    <row r="42" spans="1:14" ht="27.75" customHeight="1">
      <c r="A42" s="65">
        <v>39</v>
      </c>
      <c r="B42" s="55" t="s">
        <v>91</v>
      </c>
      <c r="C42" s="84"/>
      <c r="D42" s="57" t="s">
        <v>95</v>
      </c>
      <c r="E42" s="58" t="s">
        <v>92</v>
      </c>
      <c r="F42" s="59" t="s">
        <v>93</v>
      </c>
      <c r="G42" s="60" t="s">
        <v>94</v>
      </c>
      <c r="H42" s="61"/>
      <c r="I42" s="46">
        <v>0</v>
      </c>
      <c r="J42" s="62">
        <v>0.23</v>
      </c>
      <c r="K42" s="46">
        <v>0</v>
      </c>
      <c r="L42" s="85"/>
      <c r="M42" s="86"/>
      <c r="N42" s="86"/>
    </row>
    <row r="43" spans="1:14" ht="15.75" customHeight="1">
      <c r="A43" s="65">
        <v>40</v>
      </c>
      <c r="B43" s="70" t="s">
        <v>213</v>
      </c>
      <c r="C43" s="71"/>
      <c r="D43" s="72" t="s">
        <v>221</v>
      </c>
      <c r="E43" s="58"/>
      <c r="F43" s="59" t="s">
        <v>12</v>
      </c>
      <c r="G43" s="60" t="s">
        <v>229</v>
      </c>
      <c r="H43" s="61"/>
      <c r="I43" s="46">
        <v>0</v>
      </c>
      <c r="J43" s="62">
        <v>0.23</v>
      </c>
      <c r="K43" s="46">
        <v>0</v>
      </c>
      <c r="L43" s="63"/>
      <c r="M43" s="63"/>
      <c r="N43" s="69"/>
    </row>
    <row r="44" spans="1:14" ht="25.5">
      <c r="A44" s="65">
        <v>41</v>
      </c>
      <c r="B44" s="70" t="s">
        <v>214</v>
      </c>
      <c r="C44" s="71"/>
      <c r="D44" s="72" t="s">
        <v>222</v>
      </c>
      <c r="E44" s="58"/>
      <c r="F44" s="59" t="s">
        <v>12</v>
      </c>
      <c r="G44" s="60" t="s">
        <v>230</v>
      </c>
      <c r="H44" s="61"/>
      <c r="I44" s="46">
        <v>0</v>
      </c>
      <c r="J44" s="62">
        <v>0.23</v>
      </c>
      <c r="K44" s="46">
        <v>0</v>
      </c>
      <c r="L44" s="63"/>
      <c r="M44" s="63"/>
      <c r="N44" s="69"/>
    </row>
    <row r="45" spans="1:14">
      <c r="A45" s="65">
        <v>42</v>
      </c>
      <c r="B45" s="70" t="s">
        <v>215</v>
      </c>
      <c r="C45" s="71"/>
      <c r="D45" s="72" t="s">
        <v>223</v>
      </c>
      <c r="E45" s="58"/>
      <c r="F45" s="59" t="s">
        <v>93</v>
      </c>
      <c r="G45" s="60" t="s">
        <v>188</v>
      </c>
      <c r="H45" s="61"/>
      <c r="I45" s="46">
        <v>0</v>
      </c>
      <c r="J45" s="62">
        <v>0.23</v>
      </c>
      <c r="K45" s="46">
        <v>0</v>
      </c>
      <c r="L45" s="63"/>
      <c r="M45" s="63"/>
      <c r="N45" s="69"/>
    </row>
    <row r="46" spans="1:14">
      <c r="A46" s="65">
        <v>43</v>
      </c>
      <c r="B46" s="70" t="s">
        <v>216</v>
      </c>
      <c r="C46" s="71"/>
      <c r="D46" s="72" t="s">
        <v>224</v>
      </c>
      <c r="E46" s="58"/>
      <c r="F46" s="59" t="s">
        <v>12</v>
      </c>
      <c r="G46" s="60" t="s">
        <v>270</v>
      </c>
      <c r="H46" s="61"/>
      <c r="I46" s="46">
        <v>0</v>
      </c>
      <c r="J46" s="62">
        <v>0.23</v>
      </c>
      <c r="K46" s="46">
        <v>0</v>
      </c>
      <c r="L46" s="63"/>
      <c r="M46" s="63"/>
      <c r="N46" s="69"/>
    </row>
    <row r="47" spans="1:14" ht="15.75" customHeight="1">
      <c r="A47" s="65">
        <v>44</v>
      </c>
      <c r="B47" s="70" t="s">
        <v>217</v>
      </c>
      <c r="C47" s="71"/>
      <c r="D47" s="72" t="s">
        <v>225</v>
      </c>
      <c r="E47" s="58"/>
      <c r="F47" s="59" t="s">
        <v>12</v>
      </c>
      <c r="G47" s="60" t="s">
        <v>231</v>
      </c>
      <c r="H47" s="61"/>
      <c r="I47" s="46">
        <v>0</v>
      </c>
      <c r="J47" s="62">
        <v>0.23</v>
      </c>
      <c r="K47" s="46">
        <v>0</v>
      </c>
      <c r="L47" s="63"/>
      <c r="M47" s="63"/>
      <c r="N47" s="69"/>
    </row>
    <row r="48" spans="1:14" ht="25.5">
      <c r="A48" s="65">
        <v>45</v>
      </c>
      <c r="B48" s="70" t="s">
        <v>218</v>
      </c>
      <c r="C48" s="71"/>
      <c r="D48" s="72" t="s">
        <v>226</v>
      </c>
      <c r="E48" s="58"/>
      <c r="F48" s="59" t="s">
        <v>93</v>
      </c>
      <c r="G48" s="60" t="s">
        <v>229</v>
      </c>
      <c r="H48" s="61"/>
      <c r="I48" s="46">
        <v>0</v>
      </c>
      <c r="J48" s="62">
        <v>0.23</v>
      </c>
      <c r="K48" s="46">
        <v>0</v>
      </c>
      <c r="L48" s="63"/>
      <c r="M48" s="63"/>
      <c r="N48" s="69"/>
    </row>
    <row r="49" spans="1:14" ht="25.5">
      <c r="A49" s="65">
        <v>46</v>
      </c>
      <c r="B49" s="70" t="s">
        <v>219</v>
      </c>
      <c r="C49" s="71"/>
      <c r="D49" s="72" t="s">
        <v>227</v>
      </c>
      <c r="E49" s="58"/>
      <c r="F49" s="59" t="s">
        <v>12</v>
      </c>
      <c r="G49" s="60" t="s">
        <v>229</v>
      </c>
      <c r="H49" s="61"/>
      <c r="I49" s="46">
        <v>0</v>
      </c>
      <c r="J49" s="62">
        <v>0.23</v>
      </c>
      <c r="K49" s="46">
        <v>0</v>
      </c>
      <c r="L49" s="63"/>
      <c r="M49" s="63"/>
      <c r="N49" s="69"/>
    </row>
    <row r="50" spans="1:14" ht="25.5" customHeight="1">
      <c r="A50" s="65">
        <v>47</v>
      </c>
      <c r="B50" s="70" t="s">
        <v>220</v>
      </c>
      <c r="C50" s="71"/>
      <c r="D50" s="72" t="s">
        <v>228</v>
      </c>
      <c r="E50" s="58"/>
      <c r="F50" s="59" t="s">
        <v>12</v>
      </c>
      <c r="G50" s="60" t="s">
        <v>232</v>
      </c>
      <c r="H50" s="61"/>
      <c r="I50" s="46">
        <v>0</v>
      </c>
      <c r="J50" s="62">
        <v>0.23</v>
      </c>
      <c r="K50" s="46">
        <v>0</v>
      </c>
      <c r="L50" s="63"/>
      <c r="M50" s="63"/>
      <c r="N50" s="69"/>
    </row>
    <row r="51" spans="1:14">
      <c r="A51" s="65">
        <v>48</v>
      </c>
      <c r="B51" s="55" t="s">
        <v>233</v>
      </c>
      <c r="C51" s="87"/>
      <c r="D51" s="57" t="s">
        <v>234</v>
      </c>
      <c r="E51" s="58"/>
      <c r="F51" s="59" t="s">
        <v>212</v>
      </c>
      <c r="G51" s="60" t="s">
        <v>94</v>
      </c>
      <c r="H51" s="61"/>
      <c r="I51" s="46">
        <v>0</v>
      </c>
      <c r="J51" s="62">
        <v>0.23</v>
      </c>
      <c r="K51" s="46">
        <v>0</v>
      </c>
      <c r="L51" s="63"/>
      <c r="M51" s="63"/>
      <c r="N51" s="69"/>
    </row>
    <row r="52" spans="1:14">
      <c r="A52" s="65">
        <v>49</v>
      </c>
      <c r="B52" s="55" t="s">
        <v>273</v>
      </c>
      <c r="C52" s="56"/>
      <c r="D52" s="57" t="s">
        <v>272</v>
      </c>
      <c r="E52" s="58"/>
      <c r="F52" s="59" t="s">
        <v>212</v>
      </c>
      <c r="G52" s="60" t="s">
        <v>188</v>
      </c>
      <c r="H52" s="61"/>
      <c r="I52" s="46">
        <v>0</v>
      </c>
      <c r="J52" s="62">
        <v>0.23</v>
      </c>
      <c r="K52" s="46">
        <v>0</v>
      </c>
      <c r="L52" s="63"/>
      <c r="M52" s="63"/>
      <c r="N52" s="69"/>
    </row>
    <row r="53" spans="1:14">
      <c r="A53" s="65">
        <v>50</v>
      </c>
      <c r="B53" s="88" t="s">
        <v>275</v>
      </c>
      <c r="C53" s="56"/>
      <c r="D53" s="57" t="s">
        <v>274</v>
      </c>
      <c r="E53" s="58"/>
      <c r="F53" s="59" t="s">
        <v>212</v>
      </c>
      <c r="G53" s="60" t="s">
        <v>232</v>
      </c>
      <c r="H53" s="61"/>
      <c r="I53" s="46">
        <v>0</v>
      </c>
      <c r="J53" s="62">
        <v>0.23</v>
      </c>
      <c r="K53" s="46">
        <v>0</v>
      </c>
      <c r="L53" s="63"/>
      <c r="M53" s="63"/>
      <c r="N53" s="69"/>
    </row>
    <row r="54" spans="1:14">
      <c r="A54" s="65">
        <v>51</v>
      </c>
      <c r="B54" s="88" t="s">
        <v>276</v>
      </c>
      <c r="C54" s="56"/>
      <c r="D54" s="57" t="s">
        <v>277</v>
      </c>
      <c r="E54" s="58"/>
      <c r="F54" s="59" t="s">
        <v>212</v>
      </c>
      <c r="G54" s="60" t="s">
        <v>188</v>
      </c>
      <c r="H54" s="61"/>
      <c r="I54" s="46">
        <v>0</v>
      </c>
      <c r="J54" s="62">
        <v>0.23</v>
      </c>
      <c r="K54" s="46">
        <v>0</v>
      </c>
      <c r="L54" s="63"/>
      <c r="M54" s="63"/>
      <c r="N54" s="69"/>
    </row>
    <row r="55" spans="1:14">
      <c r="A55" s="65">
        <v>52</v>
      </c>
      <c r="B55" s="88" t="s">
        <v>278</v>
      </c>
      <c r="C55" s="56"/>
      <c r="D55" s="57" t="s">
        <v>279</v>
      </c>
      <c r="E55" s="58"/>
      <c r="F55" s="59" t="s">
        <v>212</v>
      </c>
      <c r="G55" s="60" t="s">
        <v>229</v>
      </c>
      <c r="H55" s="61"/>
      <c r="I55" s="46">
        <v>0</v>
      </c>
      <c r="J55" s="62">
        <v>0.23</v>
      </c>
      <c r="K55" s="46">
        <v>0</v>
      </c>
      <c r="L55" s="63"/>
      <c r="M55" s="63"/>
      <c r="N55" s="69"/>
    </row>
    <row r="56" spans="1:14">
      <c r="A56" s="65">
        <v>53</v>
      </c>
      <c r="B56" s="55" t="s">
        <v>282</v>
      </c>
      <c r="C56" s="56"/>
      <c r="D56" s="57" t="s">
        <v>281</v>
      </c>
      <c r="E56" s="58"/>
      <c r="F56" s="59" t="s">
        <v>212</v>
      </c>
      <c r="G56" s="60" t="s">
        <v>232</v>
      </c>
      <c r="H56" s="61"/>
      <c r="I56" s="46">
        <v>0</v>
      </c>
      <c r="J56" s="62">
        <v>0.23</v>
      </c>
      <c r="K56" s="46">
        <v>0</v>
      </c>
      <c r="L56" s="63"/>
      <c r="M56" s="63"/>
      <c r="N56" s="69"/>
    </row>
    <row r="57" spans="1:14">
      <c r="A57" s="65">
        <v>54</v>
      </c>
      <c r="B57" s="55" t="s">
        <v>283</v>
      </c>
      <c r="C57" s="56"/>
      <c r="D57" s="57" t="s">
        <v>284</v>
      </c>
      <c r="E57" s="58"/>
      <c r="F57" s="59" t="s">
        <v>212</v>
      </c>
      <c r="G57" s="60" t="s">
        <v>232</v>
      </c>
      <c r="H57" s="61"/>
      <c r="I57" s="46">
        <v>0</v>
      </c>
      <c r="J57" s="62">
        <v>0.23</v>
      </c>
      <c r="K57" s="46">
        <v>0</v>
      </c>
      <c r="L57" s="63"/>
      <c r="M57" s="63"/>
      <c r="N57" s="69"/>
    </row>
    <row r="58" spans="1:14">
      <c r="A58" s="65">
        <v>55</v>
      </c>
      <c r="B58" s="89" t="s">
        <v>40</v>
      </c>
      <c r="C58" s="56"/>
      <c r="D58" s="57" t="s">
        <v>285</v>
      </c>
      <c r="E58" s="58"/>
      <c r="F58" s="59" t="s">
        <v>212</v>
      </c>
      <c r="G58" s="60" t="s">
        <v>188</v>
      </c>
      <c r="H58" s="61"/>
      <c r="I58" s="46">
        <v>0</v>
      </c>
      <c r="J58" s="62">
        <v>0.23</v>
      </c>
      <c r="K58" s="46">
        <v>0</v>
      </c>
      <c r="L58" s="63"/>
      <c r="M58" s="63"/>
      <c r="N58" s="69"/>
    </row>
    <row r="59" spans="1:14">
      <c r="A59" s="65">
        <v>56</v>
      </c>
      <c r="B59" s="55" t="s">
        <v>287</v>
      </c>
      <c r="C59" s="56"/>
      <c r="D59" s="57" t="s">
        <v>286</v>
      </c>
      <c r="E59" s="58"/>
      <c r="F59" s="59" t="s">
        <v>212</v>
      </c>
      <c r="G59" s="60" t="s">
        <v>280</v>
      </c>
      <c r="H59" s="61"/>
      <c r="I59" s="46">
        <v>0</v>
      </c>
      <c r="J59" s="62">
        <v>0.23</v>
      </c>
      <c r="K59" s="46">
        <v>0</v>
      </c>
      <c r="L59" s="63"/>
      <c r="M59" s="63"/>
      <c r="N59" s="69"/>
    </row>
    <row r="60" spans="1:14">
      <c r="A60" s="65">
        <v>57</v>
      </c>
      <c r="B60" s="55" t="s">
        <v>289</v>
      </c>
      <c r="C60" s="56"/>
      <c r="D60" s="57" t="s">
        <v>288</v>
      </c>
      <c r="E60" s="58"/>
      <c r="F60" s="59" t="s">
        <v>212</v>
      </c>
      <c r="G60" s="60" t="s">
        <v>229</v>
      </c>
      <c r="H60" s="61"/>
      <c r="I60" s="46">
        <v>0</v>
      </c>
      <c r="J60" s="62">
        <v>0.23</v>
      </c>
      <c r="K60" s="46">
        <v>0</v>
      </c>
      <c r="L60" s="63"/>
      <c r="M60" s="63"/>
      <c r="N60" s="69"/>
    </row>
    <row r="61" spans="1:14">
      <c r="A61" s="65">
        <v>58</v>
      </c>
      <c r="B61" s="55" t="s">
        <v>291</v>
      </c>
      <c r="C61" s="56"/>
      <c r="D61" s="57" t="s">
        <v>290</v>
      </c>
      <c r="E61" s="58"/>
      <c r="F61" s="59" t="s">
        <v>212</v>
      </c>
      <c r="G61" s="60" t="s">
        <v>229</v>
      </c>
      <c r="H61" s="61"/>
      <c r="I61" s="46">
        <v>0</v>
      </c>
      <c r="J61" s="62">
        <v>0.23</v>
      </c>
      <c r="K61" s="46">
        <v>0</v>
      </c>
      <c r="L61" s="63"/>
      <c r="M61" s="63"/>
      <c r="N61" s="69"/>
    </row>
    <row r="62" spans="1:14">
      <c r="A62" s="65">
        <v>59</v>
      </c>
      <c r="B62" s="57" t="s">
        <v>236</v>
      </c>
      <c r="C62" s="56"/>
      <c r="D62" s="57" t="s">
        <v>237</v>
      </c>
      <c r="E62" s="58" t="s">
        <v>92</v>
      </c>
      <c r="F62" s="59" t="s">
        <v>12</v>
      </c>
      <c r="G62" s="60" t="s">
        <v>271</v>
      </c>
      <c r="H62" s="61"/>
      <c r="I62" s="46">
        <f t="shared" ref="I62:I78" si="0">ROUND(G62*H62,2)</f>
        <v>0</v>
      </c>
      <c r="J62" s="62">
        <v>0.23</v>
      </c>
      <c r="K62" s="46">
        <f t="shared" ref="K62:K78" si="1">ROUND(I62*1.23,2)</f>
        <v>0</v>
      </c>
      <c r="L62" s="63"/>
      <c r="M62" s="63"/>
      <c r="N62" s="69"/>
    </row>
    <row r="63" spans="1:14">
      <c r="A63" s="65">
        <v>60</v>
      </c>
      <c r="B63" s="54" t="s">
        <v>238</v>
      </c>
      <c r="C63" s="56"/>
      <c r="D63" s="57" t="s">
        <v>239</v>
      </c>
      <c r="E63" s="58"/>
      <c r="F63" s="59" t="s">
        <v>12</v>
      </c>
      <c r="G63" s="60" t="s">
        <v>271</v>
      </c>
      <c r="H63" s="61"/>
      <c r="I63" s="46">
        <f t="shared" si="0"/>
        <v>0</v>
      </c>
      <c r="J63" s="62">
        <v>0.23</v>
      </c>
      <c r="K63" s="46">
        <f t="shared" si="1"/>
        <v>0</v>
      </c>
      <c r="L63" s="63"/>
      <c r="M63" s="63"/>
      <c r="N63" s="69"/>
    </row>
    <row r="64" spans="1:14">
      <c r="A64" s="65">
        <v>61</v>
      </c>
      <c r="B64" s="57" t="s">
        <v>240</v>
      </c>
      <c r="C64" s="56"/>
      <c r="D64" s="57" t="s">
        <v>241</v>
      </c>
      <c r="E64" s="58"/>
      <c r="F64" s="59" t="s">
        <v>12</v>
      </c>
      <c r="G64" s="60" t="s">
        <v>271</v>
      </c>
      <c r="H64" s="61"/>
      <c r="I64" s="46">
        <f t="shared" si="0"/>
        <v>0</v>
      </c>
      <c r="J64" s="62">
        <v>0.23</v>
      </c>
      <c r="K64" s="46">
        <f t="shared" si="1"/>
        <v>0</v>
      </c>
      <c r="L64" s="63"/>
      <c r="M64" s="63"/>
      <c r="N64" s="69"/>
    </row>
    <row r="65" spans="1:14">
      <c r="A65" s="65">
        <v>62</v>
      </c>
      <c r="B65" s="57" t="s">
        <v>242</v>
      </c>
      <c r="C65" s="56"/>
      <c r="D65" s="57" t="s">
        <v>243</v>
      </c>
      <c r="E65" s="58"/>
      <c r="F65" s="59" t="s">
        <v>12</v>
      </c>
      <c r="G65" s="60" t="s">
        <v>271</v>
      </c>
      <c r="H65" s="61"/>
      <c r="I65" s="46">
        <f t="shared" si="0"/>
        <v>0</v>
      </c>
      <c r="J65" s="62">
        <v>0.23</v>
      </c>
      <c r="K65" s="46">
        <f t="shared" si="1"/>
        <v>0</v>
      </c>
      <c r="L65" s="63"/>
      <c r="M65" s="63"/>
      <c r="N65" s="69"/>
    </row>
    <row r="66" spans="1:14" ht="25.5">
      <c r="A66" s="65">
        <v>63</v>
      </c>
      <c r="B66" s="54" t="s">
        <v>244</v>
      </c>
      <c r="C66" s="56"/>
      <c r="D66" s="57" t="s">
        <v>245</v>
      </c>
      <c r="E66" s="58"/>
      <c r="F66" s="59" t="s">
        <v>12</v>
      </c>
      <c r="G66" s="60" t="s">
        <v>271</v>
      </c>
      <c r="H66" s="61"/>
      <c r="I66" s="46">
        <f t="shared" si="0"/>
        <v>0</v>
      </c>
      <c r="J66" s="62">
        <v>0.23</v>
      </c>
      <c r="K66" s="46">
        <f t="shared" si="1"/>
        <v>0</v>
      </c>
      <c r="L66" s="63"/>
      <c r="M66" s="63"/>
      <c r="N66" s="69"/>
    </row>
    <row r="67" spans="1:14">
      <c r="A67" s="65">
        <v>64</v>
      </c>
      <c r="B67" s="57" t="s">
        <v>246</v>
      </c>
      <c r="C67" s="56"/>
      <c r="D67" s="57" t="s">
        <v>247</v>
      </c>
      <c r="E67" s="58"/>
      <c r="F67" s="59" t="s">
        <v>12</v>
      </c>
      <c r="G67" s="60" t="s">
        <v>271</v>
      </c>
      <c r="H67" s="61"/>
      <c r="I67" s="46">
        <f t="shared" si="0"/>
        <v>0</v>
      </c>
      <c r="J67" s="62">
        <v>0.23</v>
      </c>
      <c r="K67" s="46">
        <f t="shared" si="1"/>
        <v>0</v>
      </c>
      <c r="L67" s="63"/>
      <c r="M67" s="63"/>
      <c r="N67" s="69"/>
    </row>
    <row r="68" spans="1:14">
      <c r="A68" s="65">
        <v>65</v>
      </c>
      <c r="B68" s="57" t="s">
        <v>248</v>
      </c>
      <c r="C68" s="56"/>
      <c r="D68" s="57" t="s">
        <v>249</v>
      </c>
      <c r="E68" s="58"/>
      <c r="F68" s="59" t="s">
        <v>12</v>
      </c>
      <c r="G68" s="60" t="s">
        <v>271</v>
      </c>
      <c r="H68" s="61"/>
      <c r="I68" s="46">
        <f t="shared" si="0"/>
        <v>0</v>
      </c>
      <c r="J68" s="62">
        <v>0.23</v>
      </c>
      <c r="K68" s="46">
        <f t="shared" si="1"/>
        <v>0</v>
      </c>
      <c r="L68" s="63"/>
      <c r="M68" s="63"/>
      <c r="N68" s="69"/>
    </row>
    <row r="69" spans="1:14">
      <c r="A69" s="65">
        <v>66</v>
      </c>
      <c r="B69" s="57" t="s">
        <v>250</v>
      </c>
      <c r="C69" s="56"/>
      <c r="D69" s="57" t="s">
        <v>251</v>
      </c>
      <c r="E69" s="58"/>
      <c r="F69" s="59" t="s">
        <v>12</v>
      </c>
      <c r="G69" s="60" t="s">
        <v>271</v>
      </c>
      <c r="H69" s="61"/>
      <c r="I69" s="46">
        <f t="shared" si="0"/>
        <v>0</v>
      </c>
      <c r="J69" s="62">
        <v>0.23</v>
      </c>
      <c r="K69" s="46">
        <f t="shared" si="1"/>
        <v>0</v>
      </c>
      <c r="L69" s="63"/>
      <c r="M69" s="63"/>
      <c r="N69" s="69"/>
    </row>
    <row r="70" spans="1:14" ht="25.5">
      <c r="A70" s="65">
        <v>67</v>
      </c>
      <c r="B70" s="57" t="s">
        <v>252</v>
      </c>
      <c r="C70" s="56"/>
      <c r="D70" s="57" t="s">
        <v>253</v>
      </c>
      <c r="E70" s="58"/>
      <c r="F70" s="59" t="s">
        <v>12</v>
      </c>
      <c r="G70" s="60" t="s">
        <v>271</v>
      </c>
      <c r="H70" s="61"/>
      <c r="I70" s="46">
        <f t="shared" si="0"/>
        <v>0</v>
      </c>
      <c r="J70" s="62">
        <v>0.23</v>
      </c>
      <c r="K70" s="46">
        <f t="shared" si="1"/>
        <v>0</v>
      </c>
      <c r="L70" s="63"/>
      <c r="M70" s="63"/>
      <c r="N70" s="69"/>
    </row>
    <row r="71" spans="1:14">
      <c r="A71" s="65">
        <v>68</v>
      </c>
      <c r="B71" s="57" t="s">
        <v>254</v>
      </c>
      <c r="C71" s="56"/>
      <c r="D71" s="57" t="s">
        <v>255</v>
      </c>
      <c r="E71" s="58"/>
      <c r="F71" s="59" t="s">
        <v>12</v>
      </c>
      <c r="G71" s="60" t="s">
        <v>271</v>
      </c>
      <c r="H71" s="61"/>
      <c r="I71" s="46">
        <f t="shared" si="0"/>
        <v>0</v>
      </c>
      <c r="J71" s="62">
        <v>0.23</v>
      </c>
      <c r="K71" s="46">
        <f t="shared" si="1"/>
        <v>0</v>
      </c>
      <c r="L71" s="63"/>
      <c r="M71" s="63"/>
      <c r="N71" s="69"/>
    </row>
    <row r="72" spans="1:14">
      <c r="A72" s="65">
        <v>69</v>
      </c>
      <c r="B72" s="57" t="s">
        <v>256</v>
      </c>
      <c r="C72" s="56"/>
      <c r="D72" s="57" t="s">
        <v>257</v>
      </c>
      <c r="E72" s="58"/>
      <c r="F72" s="59" t="s">
        <v>12</v>
      </c>
      <c r="G72" s="60" t="s">
        <v>271</v>
      </c>
      <c r="H72" s="61"/>
      <c r="I72" s="46">
        <f t="shared" si="0"/>
        <v>0</v>
      </c>
      <c r="J72" s="62">
        <v>0.23</v>
      </c>
      <c r="K72" s="46">
        <f t="shared" si="1"/>
        <v>0</v>
      </c>
      <c r="L72" s="63"/>
      <c r="M72" s="63"/>
      <c r="N72" s="69"/>
    </row>
    <row r="73" spans="1:14" ht="25.5">
      <c r="A73" s="65">
        <v>70</v>
      </c>
      <c r="B73" s="57" t="s">
        <v>258</v>
      </c>
      <c r="C73" s="56"/>
      <c r="D73" s="57" t="s">
        <v>259</v>
      </c>
      <c r="E73" s="58"/>
      <c r="F73" s="59" t="s">
        <v>12</v>
      </c>
      <c r="G73" s="60" t="s">
        <v>271</v>
      </c>
      <c r="H73" s="61"/>
      <c r="I73" s="46">
        <f t="shared" si="0"/>
        <v>0</v>
      </c>
      <c r="J73" s="62">
        <v>0.23</v>
      </c>
      <c r="K73" s="46">
        <f t="shared" si="1"/>
        <v>0</v>
      </c>
      <c r="L73" s="63"/>
      <c r="M73" s="63"/>
      <c r="N73" s="69"/>
    </row>
    <row r="74" spans="1:14">
      <c r="A74" s="65">
        <v>71</v>
      </c>
      <c r="B74" s="57" t="s">
        <v>260</v>
      </c>
      <c r="C74" s="56"/>
      <c r="D74" s="57" t="s">
        <v>261</v>
      </c>
      <c r="E74" s="58"/>
      <c r="F74" s="59" t="s">
        <v>12</v>
      </c>
      <c r="G74" s="60" t="s">
        <v>271</v>
      </c>
      <c r="H74" s="61"/>
      <c r="I74" s="46">
        <f t="shared" si="0"/>
        <v>0</v>
      </c>
      <c r="J74" s="62">
        <v>0.23</v>
      </c>
      <c r="K74" s="46">
        <f t="shared" si="1"/>
        <v>0</v>
      </c>
      <c r="L74" s="63"/>
      <c r="M74" s="63"/>
      <c r="N74" s="69"/>
    </row>
    <row r="75" spans="1:14" ht="25.5">
      <c r="A75" s="65">
        <v>72</v>
      </c>
      <c r="B75" s="57" t="s">
        <v>262</v>
      </c>
      <c r="C75" s="56"/>
      <c r="D75" s="57" t="s">
        <v>263</v>
      </c>
      <c r="E75" s="58"/>
      <c r="F75" s="59" t="s">
        <v>12</v>
      </c>
      <c r="G75" s="60" t="s">
        <v>271</v>
      </c>
      <c r="H75" s="61"/>
      <c r="I75" s="46">
        <f t="shared" si="0"/>
        <v>0</v>
      </c>
      <c r="J75" s="62">
        <v>0.23</v>
      </c>
      <c r="K75" s="46">
        <f t="shared" si="1"/>
        <v>0</v>
      </c>
      <c r="L75" s="63"/>
      <c r="M75" s="63"/>
      <c r="N75" s="69"/>
    </row>
    <row r="76" spans="1:14">
      <c r="A76" s="65">
        <v>73</v>
      </c>
      <c r="B76" s="57" t="s">
        <v>264</v>
      </c>
      <c r="C76" s="56"/>
      <c r="D76" s="57" t="s">
        <v>265</v>
      </c>
      <c r="E76" s="58"/>
      <c r="F76" s="59" t="s">
        <v>12</v>
      </c>
      <c r="G76" s="60" t="s">
        <v>271</v>
      </c>
      <c r="H76" s="61"/>
      <c r="I76" s="46">
        <f t="shared" si="0"/>
        <v>0</v>
      </c>
      <c r="J76" s="62">
        <v>0.23</v>
      </c>
      <c r="K76" s="46">
        <f t="shared" si="1"/>
        <v>0</v>
      </c>
      <c r="L76" s="63"/>
      <c r="M76" s="63"/>
      <c r="N76" s="69"/>
    </row>
    <row r="77" spans="1:14">
      <c r="A77" s="65">
        <v>74</v>
      </c>
      <c r="B77" s="57" t="s">
        <v>266</v>
      </c>
      <c r="C77" s="56"/>
      <c r="D77" s="57" t="s">
        <v>267</v>
      </c>
      <c r="E77" s="58"/>
      <c r="F77" s="59" t="s">
        <v>12</v>
      </c>
      <c r="G77" s="60" t="s">
        <v>271</v>
      </c>
      <c r="H77" s="61"/>
      <c r="I77" s="46">
        <f t="shared" si="0"/>
        <v>0</v>
      </c>
      <c r="J77" s="62">
        <v>0.23</v>
      </c>
      <c r="K77" s="46">
        <f t="shared" si="1"/>
        <v>0</v>
      </c>
      <c r="L77" s="63"/>
      <c r="M77" s="63"/>
      <c r="N77" s="69"/>
    </row>
    <row r="78" spans="1:14" ht="16.5" thickBot="1">
      <c r="A78" s="95">
        <v>75</v>
      </c>
      <c r="B78" s="96" t="s">
        <v>268</v>
      </c>
      <c r="C78" s="84"/>
      <c r="D78" s="96" t="s">
        <v>269</v>
      </c>
      <c r="E78" s="97"/>
      <c r="F78" s="98" t="s">
        <v>12</v>
      </c>
      <c r="G78" s="99" t="s">
        <v>271</v>
      </c>
      <c r="H78" s="100"/>
      <c r="I78" s="101">
        <f t="shared" si="0"/>
        <v>0</v>
      </c>
      <c r="J78" s="102">
        <v>0.23</v>
      </c>
      <c r="K78" s="101">
        <f t="shared" si="1"/>
        <v>0</v>
      </c>
      <c r="L78" s="63"/>
      <c r="M78" s="63"/>
      <c r="N78" s="69"/>
    </row>
    <row r="79" spans="1:14" ht="28.5" customHeight="1" thickBot="1">
      <c r="A79" s="103"/>
      <c r="B79" s="104"/>
      <c r="C79" s="105"/>
      <c r="D79" s="106" t="s">
        <v>10</v>
      </c>
      <c r="E79" s="106"/>
      <c r="F79" s="104"/>
      <c r="G79" s="107"/>
      <c r="H79" s="108"/>
      <c r="I79" s="109">
        <f>SUM(I4:I78)</f>
        <v>0</v>
      </c>
      <c r="J79" s="110">
        <v>0.23</v>
      </c>
      <c r="K79" s="109">
        <f>SUM(K4:K78)</f>
        <v>0</v>
      </c>
    </row>
    <row r="80" spans="1:14">
      <c r="C80" s="91"/>
      <c r="D80" s="92"/>
      <c r="E80" s="92"/>
    </row>
  </sheetData>
  <protectedRanges>
    <protectedRange algorithmName="SHA-512" hashValue="no3W4D4G+6RyRmu+3ihGSRJYSP4sFpi+m4HvNzA+jiwIUW1mAlevjy7HIFA4hrf2g3SZcLfkEMIBnFyA/Zcj5w==" saltValue="ohicYVrWKH3/ZR7R/CSaEw==" spinCount="100000" sqref="G34" name="Rozstęp1_23_3"/>
    <protectedRange algorithmName="SHA-512" hashValue="SquLRF0JO0hxjkmPpCNxIBk7fPm3SXnPw+iWPmXbENG/3slnCbaGyivjtGIyo/+teuicAlojn2KgN604oD1zrw==" saltValue="36IFYKoZNO8w14IQM6nZWA==" spinCount="100000" sqref="G34" name="Rozstęp74_12_2_2_3"/>
    <protectedRange algorithmName="SHA-512" hashValue="uQuSREWMqAPYB6MNmaGwJsmncCipYlZK89PYfeTHb47f617qvxyWNYarxO4wPZGDPJK+iJZFZFnv6mWmw/kDoQ==" saltValue="Tq8UpJ3grvGI/WXiEaeoXg==" spinCount="100000" sqref="G34" name="Rozstęp1_15_12_3_3"/>
  </protectedRanges>
  <autoFilter ref="A3:K3"/>
  <mergeCells count="2">
    <mergeCell ref="A1:K1"/>
    <mergeCell ref="L42:N42"/>
  </mergeCells>
  <conditionalFormatting sqref="B79">
    <cfRule type="duplicateValues" dxfId="28" priority="11"/>
  </conditionalFormatting>
  <conditionalFormatting sqref="B4:B20">
    <cfRule type="duplicateValues" dxfId="27" priority="140"/>
    <cfRule type="duplicateValues" dxfId="26" priority="141"/>
    <cfRule type="duplicateValues" dxfId="25" priority="142"/>
  </conditionalFormatting>
  <conditionalFormatting sqref="B66">
    <cfRule type="duplicateValues" dxfId="24" priority="5"/>
  </conditionalFormatting>
  <conditionalFormatting sqref="B59:B61 B56:B57 B4:B52">
    <cfRule type="duplicateValues" dxfId="23" priority="208"/>
  </conditionalFormatting>
  <conditionalFormatting sqref="B59:B78 B56:B57 B4:B52">
    <cfRule type="duplicateValues" dxfId="22" priority="226"/>
  </conditionalFormatting>
  <conditionalFormatting sqref="B64:B65 B35:B52 B67:B78 B56:B57 B59:B62">
    <cfRule type="duplicateValues" dxfId="21" priority="234"/>
    <cfRule type="duplicateValues" dxfId="20" priority="235"/>
  </conditionalFormatting>
  <conditionalFormatting sqref="B64:B65 B35:B52 B67:B78 B56:B57 B59:B62">
    <cfRule type="duplicateValues" dxfId="19" priority="244"/>
  </conditionalFormatting>
  <conditionalFormatting sqref="B21:B34">
    <cfRule type="duplicateValues" dxfId="18" priority="251"/>
    <cfRule type="duplicateValues" dxfId="17" priority="252"/>
  </conditionalFormatting>
  <conditionalFormatting sqref="B4:B34">
    <cfRule type="duplicateValues" dxfId="16" priority="255"/>
  </conditionalFormatting>
  <conditionalFormatting sqref="B4:B78">
    <cfRule type="duplicateValues" dxfId="15" priority="286"/>
  </conditionalFormatting>
  <conditionalFormatting sqref="D4:D78">
    <cfRule type="duplicateValues" dxfId="0" priority="1"/>
  </conditionalFormatting>
  <printOptions horizontalCentered="1"/>
  <pageMargins left="0.31496062992125984" right="0.31496062992125984" top="0.94488188976377963" bottom="0.74803149606299213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5"/>
  <cols>
    <col min="4" max="4" width="11.5703125" customWidth="1"/>
  </cols>
  <sheetData>
    <row r="1" spans="1:8">
      <c r="A1" s="34"/>
      <c r="B1" s="34"/>
      <c r="D1" s="34"/>
    </row>
    <row r="2" spans="1:8">
      <c r="A2" s="34"/>
      <c r="B2" s="34"/>
      <c r="D2" s="34"/>
    </row>
    <row r="3" spans="1:8">
      <c r="A3" s="34"/>
      <c r="B3" s="34"/>
      <c r="D3" s="34"/>
    </row>
    <row r="4" spans="1:8">
      <c r="A4" s="35"/>
      <c r="B4" s="35"/>
      <c r="D4" s="34"/>
    </row>
    <row r="8" spans="1:8" ht="15.75" thickBot="1"/>
    <row r="9" spans="1:8" ht="15.75" thickBot="1">
      <c r="D9" s="37"/>
      <c r="F9" s="34"/>
      <c r="H9" s="34"/>
    </row>
    <row r="10" spans="1:8" ht="15.75" thickBot="1">
      <c r="D10" s="38"/>
      <c r="F10" s="34"/>
      <c r="H10" s="34"/>
    </row>
    <row r="11" spans="1:8">
      <c r="D11" s="34"/>
      <c r="F11" s="34"/>
      <c r="H11" s="34"/>
    </row>
  </sheetData>
  <pageMargins left="0.7" right="0.7" top="0.75" bottom="0.75" header="0.3" footer="0.3"/>
  <pageSetup paperSize="9" orientation="portrait" verticalDpi="597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0333082-9ACE-44D4-8D03-3F78DECB0BA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STAR 266</vt:lpstr>
      <vt:lpstr>JELCZ</vt:lpstr>
      <vt:lpstr>FILTRY</vt:lpstr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Kempa Grzegorz</dc:creator>
  <cp:lastModifiedBy>Kempa Grzegorz</cp:lastModifiedBy>
  <dcterms:created xsi:type="dcterms:W3CDTF">2025-05-29T09:52:37Z</dcterms:created>
  <dcterms:modified xsi:type="dcterms:W3CDTF">2026-02-27T08:27:27Z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328f1f81-10b3-4097-b36f-eccfe70fa8d1</vt:lpwstr>
  </property>
  <property fmtid="{D5CDD505-2E9C-101B-9397-08002B2CF9AE}" pid="3" name="bjSaver">
    <vt:lpwstr>YdJZND7Su9WfGbuZPIZjQwnk/8O2Bijz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Kempa Grzegorz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10.70.46.88</vt:lpwstr>
  </property>
  <property fmtid="{D5CDD505-2E9C-101B-9397-08002B2CF9AE}" pid="11" name="bjpmDocIH">
    <vt:lpwstr>zYQ4Zgx1H4HRbx8DlUxUA4HQBx7nR7Ss</vt:lpwstr>
  </property>
  <property fmtid="{D5CDD505-2E9C-101B-9397-08002B2CF9AE}" pid="12" name="bjClsUserRVM">
    <vt:lpwstr>[]</vt:lpwstr>
  </property>
</Properties>
</file>